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SŠGT Maribor/SSGT MB_zivila/"/>
    </mc:Choice>
  </mc:AlternateContent>
  <xr:revisionPtr revIDLastSave="0" documentId="13_ncr:1_{86CA5038-E942-BE46-888C-79394BA4FA86}" xr6:coauthVersionLast="47" xr6:coauthVersionMax="47" xr10:uidLastSave="{00000000-0000-0000-0000-000000000000}"/>
  <bookViews>
    <workbookView xWindow="0" yWindow="500" windowWidth="28800" windowHeight="16180" tabRatio="816" activeTab="2" xr2:uid="{00000000-000D-0000-FFFF-FFFF00000000}"/>
  </bookViews>
  <sheets>
    <sheet name="Sklop št. (2)" sheetId="6" r:id="rId1"/>
    <sheet name="Sklop št. (6)" sheetId="11" r:id="rId2"/>
    <sheet name="Sklop št. (10)" sheetId="15" r:id="rId3"/>
    <sheet name="Sklop št. (13)" sheetId="19" r:id="rId4"/>
    <sheet name="Sklop št. (21)" sheetId="2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19" l="1"/>
  <c r="J34" i="19"/>
  <c r="J13" i="19"/>
  <c r="I40" i="27" l="1"/>
  <c r="J10" i="11" l="1"/>
  <c r="J20" i="11"/>
  <c r="J21" i="11"/>
  <c r="J51" i="19" l="1"/>
  <c r="J11" i="19"/>
  <c r="I15" i="27"/>
  <c r="I29" i="27"/>
  <c r="I10" i="27"/>
  <c r="I11" i="27"/>
  <c r="I12" i="27"/>
  <c r="I13" i="27"/>
  <c r="I16" i="27"/>
  <c r="I17" i="27"/>
  <c r="I19" i="27"/>
  <c r="I18" i="27"/>
  <c r="I21" i="27"/>
  <c r="I20" i="27"/>
  <c r="I22" i="27"/>
  <c r="I24" i="27"/>
  <c r="I25" i="27"/>
  <c r="I26" i="27"/>
  <c r="I27" i="27"/>
  <c r="I28" i="27"/>
  <c r="I30" i="27"/>
  <c r="I32" i="27"/>
  <c r="I36" i="27"/>
  <c r="I35" i="27"/>
  <c r="I37" i="27"/>
  <c r="I38" i="27"/>
  <c r="I39" i="27"/>
  <c r="I41" i="27"/>
  <c r="I44" i="27"/>
  <c r="I45" i="27"/>
  <c r="I46" i="27"/>
  <c r="I47" i="27"/>
  <c r="I48" i="27"/>
  <c r="I51" i="27"/>
  <c r="I52" i="27"/>
  <c r="I53" i="27"/>
  <c r="I54" i="27"/>
  <c r="I55" i="27"/>
  <c r="I58" i="27"/>
  <c r="I56" i="27"/>
  <c r="I57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3" i="27"/>
  <c r="I74" i="27"/>
  <c r="I75" i="27"/>
  <c r="I76" i="27"/>
  <c r="I77" i="27"/>
  <c r="I78" i="27"/>
  <c r="I79" i="27"/>
  <c r="I81" i="27"/>
  <c r="I82" i="27"/>
  <c r="I83" i="27"/>
  <c r="I84" i="27"/>
  <c r="I85" i="27"/>
  <c r="I34" i="27"/>
  <c r="I43" i="27"/>
  <c r="I9" i="27"/>
  <c r="I31" i="27"/>
  <c r="I33" i="27"/>
  <c r="I50" i="27"/>
  <c r="I49" i="27"/>
  <c r="I23" i="27"/>
  <c r="I72" i="27"/>
  <c r="I80" i="27"/>
  <c r="I42" i="27"/>
  <c r="J9" i="19"/>
  <c r="J40" i="19"/>
  <c r="J31" i="19"/>
  <c r="J36" i="19"/>
  <c r="J22" i="19"/>
  <c r="J43" i="19"/>
  <c r="J37" i="19"/>
  <c r="J38" i="19"/>
  <c r="J30" i="19"/>
  <c r="J29" i="19"/>
  <c r="J17" i="19"/>
  <c r="J12" i="19"/>
  <c r="J16" i="19"/>
  <c r="J32" i="19"/>
  <c r="J33" i="19"/>
  <c r="J19" i="19"/>
  <c r="J15" i="19"/>
  <c r="J48" i="19"/>
  <c r="J50" i="19"/>
  <c r="J49" i="19"/>
  <c r="J42" i="19"/>
  <c r="J41" i="19"/>
  <c r="J26" i="19"/>
  <c r="J27" i="19"/>
  <c r="J28" i="19"/>
  <c r="J20" i="19"/>
  <c r="J53" i="19"/>
  <c r="J52" i="19"/>
  <c r="J47" i="19"/>
  <c r="J45" i="19"/>
  <c r="J46" i="19"/>
  <c r="J21" i="19"/>
  <c r="J39" i="19"/>
  <c r="J44" i="19"/>
  <c r="J25" i="19"/>
  <c r="J14" i="19"/>
  <c r="J23" i="19"/>
  <c r="J24" i="19"/>
  <c r="J18" i="19"/>
  <c r="I19" i="15"/>
  <c r="I14" i="15"/>
  <c r="I12" i="15"/>
  <c r="I18" i="15"/>
  <c r="I21" i="15"/>
  <c r="I17" i="15"/>
  <c r="I15" i="15"/>
  <c r="I20" i="15"/>
  <c r="I13" i="15"/>
  <c r="I23" i="15"/>
  <c r="I24" i="15"/>
  <c r="I25" i="15"/>
  <c r="I22" i="15"/>
  <c r="I26" i="15"/>
  <c r="I10" i="15"/>
  <c r="I11" i="15"/>
  <c r="J16" i="11"/>
  <c r="J26" i="11"/>
  <c r="J25" i="11"/>
  <c r="J9" i="11"/>
  <c r="J14" i="11"/>
  <c r="J15" i="11"/>
  <c r="J27" i="11"/>
  <c r="J29" i="11"/>
  <c r="J28" i="11"/>
  <c r="J11" i="11"/>
  <c r="J24" i="11"/>
  <c r="J23" i="11"/>
  <c r="J22" i="11"/>
  <c r="J18" i="11"/>
  <c r="J19" i="11"/>
  <c r="J13" i="11"/>
  <c r="J12" i="11"/>
  <c r="I14" i="27"/>
  <c r="J10" i="19"/>
  <c r="I16" i="15"/>
  <c r="J17" i="11"/>
  <c r="J9" i="6"/>
  <c r="J10" i="6"/>
  <c r="J11" i="6"/>
  <c r="J12" i="6"/>
  <c r="J13" i="6"/>
  <c r="J14" i="6"/>
  <c r="J15" i="6"/>
  <c r="J16" i="6"/>
  <c r="J17" i="6"/>
  <c r="J18" i="6"/>
  <c r="I86" i="27" l="1"/>
  <c r="J19" i="6"/>
  <c r="J54" i="19"/>
  <c r="I27" i="15"/>
  <c r="J30" i="11"/>
</calcChain>
</file>

<file path=xl/sharedStrings.xml><?xml version="1.0" encoding="utf-8"?>
<sst xmlns="http://schemas.openxmlformats.org/spreadsheetml/2006/main" count="497" uniqueCount="209">
  <si>
    <t>Zap.</t>
  </si>
  <si>
    <t>št.</t>
  </si>
  <si>
    <t>Opis blaga</t>
  </si>
  <si>
    <t xml:space="preserve">Blagovna znamka </t>
  </si>
  <si>
    <t>Merska enota</t>
  </si>
  <si>
    <t>Predvidena količina</t>
  </si>
  <si>
    <t>Cena na enoto brez DDV (EUR)</t>
  </si>
  <si>
    <t>Cena na enoto z DDV (EUR)</t>
  </si>
  <si>
    <t>Cena za celotno količino z DDV (EUR)</t>
  </si>
  <si>
    <t>l</t>
  </si>
  <si>
    <t>kom</t>
  </si>
  <si>
    <t>SKUPNA PONUDBENA CENA DDP naročnik z DDV (EUR)</t>
  </si>
  <si>
    <t>Sok ananas</t>
  </si>
  <si>
    <t>Sok jabolčni</t>
  </si>
  <si>
    <t xml:space="preserve">Sok jabolčni bio </t>
  </si>
  <si>
    <t>Sok limonin koncentrat</t>
  </si>
  <si>
    <t>Sok pomaranča</t>
  </si>
  <si>
    <t xml:space="preserve">Sok pomaranča s celimi delci </t>
  </si>
  <si>
    <t>kg</t>
  </si>
  <si>
    <t>Moka namenska ostra</t>
  </si>
  <si>
    <t>Moka ržena T1250</t>
  </si>
  <si>
    <t>Moka koruzna</t>
  </si>
  <si>
    <t>Moka ajdova</t>
  </si>
  <si>
    <t>Moka pšenična polnozrnata</t>
  </si>
  <si>
    <t>Moka večnamenska brez glutena</t>
  </si>
  <si>
    <t>Moka pirina</t>
  </si>
  <si>
    <t>Moka mehka T500</t>
  </si>
  <si>
    <t>Moka T850</t>
  </si>
  <si>
    <t>Moka bela gladka</t>
  </si>
  <si>
    <t>Polenta 5kg</t>
  </si>
  <si>
    <t>Prosena kaša</t>
  </si>
  <si>
    <t>Ovseni kosmiči 500g</t>
  </si>
  <si>
    <t xml:space="preserve">Pšenični zdrob </t>
  </si>
  <si>
    <t>Kosmiči ovseni eko 500g</t>
  </si>
  <si>
    <t>Kosmiči pirini bio 500g</t>
  </si>
  <si>
    <t>Tofu eko dimljen 200g</t>
  </si>
  <si>
    <t>Tofu eko 200g</t>
  </si>
  <si>
    <t>Seitan eko 250g</t>
  </si>
  <si>
    <t>Seitan 190g</t>
  </si>
  <si>
    <t>Kvas sveži 42g</t>
  </si>
  <si>
    <t>Kvas sveži 500g</t>
  </si>
  <si>
    <t>Mak mleti 200g</t>
  </si>
  <si>
    <t>Keks Albert 380g</t>
  </si>
  <si>
    <t>Želatina mleta 10g</t>
  </si>
  <si>
    <t>Želatina list 10g</t>
  </si>
  <si>
    <t>Sojino meso 250g</t>
  </si>
  <si>
    <t>Sojini kalčki 200g</t>
  </si>
  <si>
    <t>Sojini polpeti</t>
  </si>
  <si>
    <t>Kosmiči sojini 300g</t>
  </si>
  <si>
    <t>Soda bikarbona 40g</t>
  </si>
  <si>
    <t>Kremfix 10g</t>
  </si>
  <si>
    <t>Gustin 200g</t>
  </si>
  <si>
    <t xml:space="preserve">Krema rastlinska </t>
  </si>
  <si>
    <t>Krema rastlinska 250g</t>
  </si>
  <si>
    <t>Kakao prah 100g</t>
  </si>
  <si>
    <t>Aroma sadna 10ml</t>
  </si>
  <si>
    <t>Sadni čaj F20 50g</t>
  </si>
  <si>
    <t>Med cvetlični 20g</t>
  </si>
  <si>
    <t>Omaka sojina PRB temna 500ml</t>
  </si>
  <si>
    <t>Krema eko sojina tof. 250ml</t>
  </si>
  <si>
    <t>Sladilo 100g</t>
  </si>
  <si>
    <t>Pašteta jetrna 30g</t>
  </si>
  <si>
    <t>Pašteta piščančja 30g</t>
  </si>
  <si>
    <t>Marmelada marelica 840g</t>
  </si>
  <si>
    <t>Marmelada 20g</t>
  </si>
  <si>
    <t>Inčuni file 80g</t>
  </si>
  <si>
    <t>Hrenovke vegetarijanske 200g</t>
  </si>
  <si>
    <t>Moka kokos 500g</t>
  </si>
  <si>
    <t>Moka rožičeva 250g</t>
  </si>
  <si>
    <t>Kapre 200g</t>
  </si>
  <si>
    <t>Hren delikatesni 190g</t>
  </si>
  <si>
    <t>Brokoli</t>
  </si>
  <si>
    <t>Cvetača</t>
  </si>
  <si>
    <t>Grah</t>
  </si>
  <si>
    <t>Bučke jedilne</t>
  </si>
  <si>
    <t>Bučke muškatne</t>
  </si>
  <si>
    <t>Hokaido buča</t>
  </si>
  <si>
    <t xml:space="preserve">Beluši beli </t>
  </si>
  <si>
    <t xml:space="preserve">Beluši zeleni </t>
  </si>
  <si>
    <t>Blitva</t>
  </si>
  <si>
    <t>Čebula rdeča</t>
  </si>
  <si>
    <t>Čebula mlada (nova)</t>
  </si>
  <si>
    <t>Čebula šalotka</t>
  </si>
  <si>
    <t>Čebula srebrnjak</t>
  </si>
  <si>
    <t>Česen</t>
  </si>
  <si>
    <t>Fižol stročji zeleni</t>
  </si>
  <si>
    <t xml:space="preserve">Gobe šampinjoni sveži </t>
  </si>
  <si>
    <t>Gobe šitake</t>
  </si>
  <si>
    <t>Hren sveži</t>
  </si>
  <si>
    <t>Jajčevci</t>
  </si>
  <si>
    <t>Kislo zelje</t>
  </si>
  <si>
    <t>Kisla repa</t>
  </si>
  <si>
    <t>Kitajsko zelje</t>
  </si>
  <si>
    <t>Koleraba nadzemna</t>
  </si>
  <si>
    <t>Koleraba rumena</t>
  </si>
  <si>
    <t>Korenje</t>
  </si>
  <si>
    <t>Krompir</t>
  </si>
  <si>
    <t>Krompir mladi (novi)</t>
  </si>
  <si>
    <t>Krompir očiščen</t>
  </si>
  <si>
    <t>Krompir očiščen mladi (novi)</t>
  </si>
  <si>
    <t>Kumare sveže</t>
  </si>
  <si>
    <t>Motovilec</t>
  </si>
  <si>
    <t>Očiščeno belo zelje - ribano</t>
  </si>
  <si>
    <t>Očiščeno rdeče zelje - ribano</t>
  </si>
  <si>
    <t>Ohrovt</t>
  </si>
  <si>
    <t>Ohrovt brstični</t>
  </si>
  <si>
    <t>Paprika rumena</t>
  </si>
  <si>
    <t>Paprika kozji rog</t>
  </si>
  <si>
    <t>Paprika rdeča</t>
  </si>
  <si>
    <t xml:space="preserve">Paprika zelena </t>
  </si>
  <si>
    <t>Paradižnik</t>
  </si>
  <si>
    <t>Paradižnik češnjev</t>
  </si>
  <si>
    <t>Paradižnik grapolo</t>
  </si>
  <si>
    <t>Peteršilj dekorativni</t>
  </si>
  <si>
    <t>Peteršilj koren</t>
  </si>
  <si>
    <t>Peteršilj list</t>
  </si>
  <si>
    <t>Por</t>
  </si>
  <si>
    <t>Radič rdeči</t>
  </si>
  <si>
    <t>Radič zeleni</t>
  </si>
  <si>
    <t>Rdeča pesa sveža</t>
  </si>
  <si>
    <t>Redkev rdeča</t>
  </si>
  <si>
    <t>Repa sveža</t>
  </si>
  <si>
    <t>Rukola</t>
  </si>
  <si>
    <t>Solata berivka</t>
  </si>
  <si>
    <t>Solata endivija</t>
  </si>
  <si>
    <t>Solata ledenka</t>
  </si>
  <si>
    <t>Špinača</t>
  </si>
  <si>
    <t>Topinambur</t>
  </si>
  <si>
    <t>Zelena gomolj</t>
  </si>
  <si>
    <t>Zelena list</t>
  </si>
  <si>
    <t>Zelje belo sveže</t>
  </si>
  <si>
    <t>Kalčki alfa 100g</t>
  </si>
  <si>
    <t>Kreša sveža mix</t>
  </si>
  <si>
    <t>Ingver sveži</t>
  </si>
  <si>
    <t>Janež koromač sveži</t>
  </si>
  <si>
    <t>Meta sveža</t>
  </si>
  <si>
    <t>Melisa sveža</t>
  </si>
  <si>
    <t>Drobnjak sveži</t>
  </si>
  <si>
    <t>Rožmarin sveži</t>
  </si>
  <si>
    <t>Timijan sveži</t>
  </si>
  <si>
    <t>Koriander sveži</t>
  </si>
  <si>
    <t>PREDRAČUN</t>
  </si>
  <si>
    <t xml:space="preserve">Naziv ponudnika: </t>
  </si>
  <si>
    <t xml:space="preserve">Kraj: </t>
  </si>
  <si>
    <t xml:space="preserve">Datum: </t>
  </si>
  <si>
    <t>Žig</t>
  </si>
  <si>
    <t>SKLOP št. 2 – Brezalkoholne pijače</t>
  </si>
  <si>
    <t>Število priloženih certifikatov kvalitete:</t>
  </si>
  <si>
    <t>Navodila:</t>
  </si>
  <si>
    <t xml:space="preserve">1. Cene na vse artikle morajo biti izračunane na zahtevano mersko enoto.  </t>
  </si>
  <si>
    <t xml:space="preserve">2. V obrazec predračuna ni dovoljeno vnašati količinskih ali drugih sprememb.                                                                 </t>
  </si>
  <si>
    <t xml:space="preserve">3. Izdelki morajo ustrezati določilom Pravilnikov in Uredb slovenske in evropske zakonodaje ter Priročnika z merili kakovosti </t>
  </si>
  <si>
    <t xml:space="preserve">za živila v vzgojno-izobraževalnih ustanovah Ministrstva za zdravje RS.                                                   </t>
  </si>
  <si>
    <t xml:space="preserve">4. Izdelki morajo ustrezati kakovostnemu razredu I.                                                                                                                  </t>
  </si>
  <si>
    <t xml:space="preserve">5. Izdelki ne smejo vsebovati umetnih barvil, umetnih sladil, umetnih arom ali gensko spremenjenih organizmov.                                                                                                                                                                                         </t>
  </si>
  <si>
    <t xml:space="preserve">6. Izdelki morajo biti primerno pakirani, da so zaščiteni pred zunanjimi vplivi in  da ni možna manipulacija s vsebino.                                                                                                                                                                                                 </t>
  </si>
  <si>
    <t xml:space="preserve">7. Naročnik lahko zahteva vzorce in proizvodne specifikacije za dobavljene izdelke.                                                            </t>
  </si>
  <si>
    <t>8. Dostava med 5.00 in 7.00 uro zjutraj.</t>
  </si>
  <si>
    <t>_________________________________________________________________________________________________________</t>
  </si>
  <si>
    <t>8. Dostava med 4.00 in 5.00 uro zjutraj.</t>
  </si>
  <si>
    <t>9. Ponudnik mora navesti število priloženih certifikatov oziroma drugih primernih dokazil, ki izkazujejo navedeno kvaliteto artikla.</t>
  </si>
  <si>
    <t>Želatina 1kg</t>
  </si>
  <si>
    <t>SKLOP št. 6 – Konzervirana živila</t>
  </si>
  <si>
    <t>Ledeni čaj   0,5 l</t>
  </si>
  <si>
    <t>Mineralna voda gaz. 1,5 l</t>
  </si>
  <si>
    <t>Voda naravna negazirana  0,5 l</t>
  </si>
  <si>
    <t>Ketchup 5000g</t>
  </si>
  <si>
    <t>Majoneza 5000g</t>
  </si>
  <si>
    <t>Gorčica 5000g</t>
  </si>
  <si>
    <t>Majoneza solatna 5000g</t>
  </si>
  <si>
    <t xml:space="preserve">Pecilni prašek 5x10g </t>
  </si>
  <si>
    <t>Ledeni čaj   0,2 l</t>
  </si>
  <si>
    <t>Kisle kumarice 4000 - 4200g</t>
  </si>
  <si>
    <t>Paradižnikovi pelati 2500 - 2700g</t>
  </si>
  <si>
    <t>Paradižnikov koncentrat 800 - 900g</t>
  </si>
  <si>
    <t>Ajvar 4000 - 4200g</t>
  </si>
  <si>
    <t>Ketchup  900 - 1000g</t>
  </si>
  <si>
    <t>Gorčica 700 - 800gr</t>
  </si>
  <si>
    <t>Olive črne700 - 800g</t>
  </si>
  <si>
    <t>Šampinjoni rezani v slanici 400 - 500g</t>
  </si>
  <si>
    <t>Šampinjoni v slanici  2500 - 3000g</t>
  </si>
  <si>
    <t>Šampinjoni v kisu 700 - 800g</t>
  </si>
  <si>
    <t>Čičerika v konzervi 400 - 500g</t>
  </si>
  <si>
    <t>Olive zelene bk 700 - 800g</t>
  </si>
  <si>
    <t>Olive polnjene 700 - 800g</t>
  </si>
  <si>
    <t>Olive črne brez koščic 700 - 800 gr</t>
  </si>
  <si>
    <t>Ajvar 700 - 800g</t>
  </si>
  <si>
    <t>Majoneza z jajci 600 - 800g</t>
  </si>
  <si>
    <t>Kisle kumarice 600 - 800g</t>
  </si>
  <si>
    <t>Polenta 250 - 300g</t>
  </si>
  <si>
    <t>Bazilika sveža lonček</t>
  </si>
  <si>
    <t>Čebula rjava</t>
  </si>
  <si>
    <t>Fižol beli suhi tetovec - pasulj</t>
  </si>
  <si>
    <t>Korenje rumeno</t>
  </si>
  <si>
    <t>Špinača listi</t>
  </si>
  <si>
    <t>Zelje rdeče sveže</t>
  </si>
  <si>
    <t>Mandljeva moka</t>
  </si>
  <si>
    <t>Koruzni škrob - gustin</t>
  </si>
  <si>
    <t>Kava mleta 100g</t>
  </si>
  <si>
    <t>Češnje kandirane 380 - 400g</t>
  </si>
  <si>
    <t>Temna čokolada (diski) najmanj 64 % kakav</t>
  </si>
  <si>
    <t>Bela čokolada (diski) najmanj 29% kak</t>
  </si>
  <si>
    <t>Shema kakovosti (navedite oznako kakovosti)</t>
  </si>
  <si>
    <t>OBRAZEC 1</t>
  </si>
  <si>
    <t>Ponujeno pakiranje</t>
  </si>
  <si>
    <t>SKLOP št. 10 – Moka in mlevski izdelki</t>
  </si>
  <si>
    <t>SKLOP št. 13 – Razna živila in dodatki</t>
  </si>
  <si>
    <t>SKLOP št. 21 – Zelenjava in zelišča</t>
  </si>
  <si>
    <t>Solata gentile, kristalka, mehka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</si>
</sst>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</font>
    <font>
      <strike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Border="1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Border="1"/>
    <xf numFmtId="0" fontId="11" fillId="0" borderId="0" xfId="0" applyFont="1" applyBorder="1"/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9"/>
  <sheetViews>
    <sheetView workbookViewId="0">
      <selection activeCell="A17" sqref="A17"/>
    </sheetView>
  </sheetViews>
  <sheetFormatPr baseColWidth="10" defaultColWidth="8.83203125" defaultRowHeight="15" x14ac:dyDescent="0.2"/>
  <cols>
    <col min="1" max="1" width="4.6640625" bestFit="1" customWidth="1"/>
    <col min="2" max="2" width="32" customWidth="1"/>
  </cols>
  <sheetData>
    <row r="1" spans="1:10" ht="16" x14ac:dyDescent="0.2">
      <c r="A1" s="18"/>
      <c r="B1" s="18"/>
      <c r="C1" s="18"/>
      <c r="D1" s="18"/>
      <c r="E1" s="24" t="s">
        <v>141</v>
      </c>
      <c r="F1" s="18"/>
      <c r="G1" s="18"/>
      <c r="H1" s="18"/>
      <c r="I1" s="18"/>
      <c r="J1" s="18" t="s">
        <v>203</v>
      </c>
    </row>
    <row r="2" spans="1:10" x14ac:dyDescent="0.2">
      <c r="A2" s="18"/>
      <c r="B2" s="25"/>
      <c r="C2" s="25"/>
      <c r="D2" s="25"/>
      <c r="E2" s="26" t="s">
        <v>146</v>
      </c>
      <c r="F2" s="25"/>
      <c r="G2" s="25"/>
      <c r="H2" s="18"/>
      <c r="I2" s="18"/>
      <c r="J2" s="18"/>
    </row>
    <row r="3" spans="1:10" x14ac:dyDescent="0.2">
      <c r="A3" s="18"/>
      <c r="B3" s="27" t="s">
        <v>142</v>
      </c>
      <c r="C3" s="25"/>
      <c r="D3" s="25"/>
      <c r="E3" s="26"/>
      <c r="F3" s="25"/>
      <c r="G3" s="25"/>
      <c r="H3" s="18"/>
      <c r="I3" s="18"/>
      <c r="J3" s="18"/>
    </row>
    <row r="4" spans="1:10" x14ac:dyDescent="0.2">
      <c r="A4" s="18"/>
      <c r="B4" s="27"/>
      <c r="C4" s="25"/>
      <c r="D4" s="25"/>
      <c r="E4" s="26"/>
      <c r="F4" s="25"/>
      <c r="G4" s="25"/>
      <c r="H4" s="18"/>
      <c r="I4" s="18"/>
      <c r="J4" s="18"/>
    </row>
    <row r="5" spans="1:10" ht="16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29.25" customHeight="1" x14ac:dyDescent="0.2">
      <c r="A6" s="1"/>
      <c r="B6" s="47" t="s">
        <v>2</v>
      </c>
      <c r="C6" s="4"/>
      <c r="D6" s="4"/>
      <c r="E6" s="4"/>
      <c r="F6" s="52" t="s">
        <v>5</v>
      </c>
      <c r="G6" s="47" t="s">
        <v>6</v>
      </c>
      <c r="H6" s="47" t="s">
        <v>7</v>
      </c>
      <c r="I6" s="52" t="s">
        <v>202</v>
      </c>
      <c r="J6" s="47" t="s">
        <v>8</v>
      </c>
    </row>
    <row r="7" spans="1:10" ht="32" x14ac:dyDescent="0.2">
      <c r="A7" s="2" t="s">
        <v>0</v>
      </c>
      <c r="B7" s="48"/>
      <c r="C7" s="5" t="s">
        <v>3</v>
      </c>
      <c r="D7" s="5" t="s">
        <v>204</v>
      </c>
      <c r="E7" s="5" t="s">
        <v>4</v>
      </c>
      <c r="F7" s="53"/>
      <c r="G7" s="48"/>
      <c r="H7" s="48"/>
      <c r="I7" s="53"/>
      <c r="J7" s="48"/>
    </row>
    <row r="8" spans="1:10" ht="17" thickBot="1" x14ac:dyDescent="0.25">
      <c r="A8" s="3" t="s">
        <v>1</v>
      </c>
      <c r="B8" s="49"/>
      <c r="C8" s="6"/>
      <c r="D8" s="6"/>
      <c r="E8" s="7"/>
      <c r="F8" s="54"/>
      <c r="G8" s="49"/>
      <c r="H8" s="49"/>
      <c r="I8" s="54"/>
      <c r="J8" s="49"/>
    </row>
    <row r="9" spans="1:10" ht="15.75" customHeight="1" thickBot="1" x14ac:dyDescent="0.25">
      <c r="A9" s="8">
        <v>1</v>
      </c>
      <c r="B9" s="9" t="s">
        <v>171</v>
      </c>
      <c r="C9" s="9"/>
      <c r="D9" s="9"/>
      <c r="E9" s="10" t="s">
        <v>9</v>
      </c>
      <c r="F9" s="9">
        <v>100</v>
      </c>
      <c r="G9" s="11"/>
      <c r="H9" s="11"/>
      <c r="I9" s="11"/>
      <c r="J9" s="10">
        <f t="shared" ref="J9:J18" si="0">H9*F9</f>
        <v>0</v>
      </c>
    </row>
    <row r="10" spans="1:10" ht="15.75" customHeight="1" thickBot="1" x14ac:dyDescent="0.25">
      <c r="A10" s="8">
        <v>2</v>
      </c>
      <c r="B10" s="9" t="s">
        <v>163</v>
      </c>
      <c r="C10" s="9"/>
      <c r="D10" s="9"/>
      <c r="E10" s="10" t="s">
        <v>9</v>
      </c>
      <c r="F10" s="9">
        <v>100</v>
      </c>
      <c r="G10" s="11"/>
      <c r="H10" s="11"/>
      <c r="I10" s="11"/>
      <c r="J10" s="10">
        <f t="shared" si="0"/>
        <v>0</v>
      </c>
    </row>
    <row r="11" spans="1:10" ht="15.75" customHeight="1" thickBot="1" x14ac:dyDescent="0.25">
      <c r="A11" s="8">
        <v>3</v>
      </c>
      <c r="B11" s="9" t="s">
        <v>164</v>
      </c>
      <c r="C11" s="9"/>
      <c r="D11" s="9"/>
      <c r="E11" s="10" t="s">
        <v>9</v>
      </c>
      <c r="F11" s="9">
        <v>30</v>
      </c>
      <c r="G11" s="11"/>
      <c r="H11" s="11"/>
      <c r="I11" s="11"/>
      <c r="J11" s="10">
        <f t="shared" si="0"/>
        <v>0</v>
      </c>
    </row>
    <row r="12" spans="1:10" ht="15.75" customHeight="1" thickBot="1" x14ac:dyDescent="0.25">
      <c r="A12" s="13">
        <v>4</v>
      </c>
      <c r="B12" s="13" t="s">
        <v>12</v>
      </c>
      <c r="C12" s="13"/>
      <c r="D12" s="13"/>
      <c r="E12" s="14" t="s">
        <v>9</v>
      </c>
      <c r="F12" s="13">
        <v>80</v>
      </c>
      <c r="G12" s="15"/>
      <c r="H12" s="15"/>
      <c r="I12" s="15"/>
      <c r="J12" s="16">
        <f t="shared" si="0"/>
        <v>0</v>
      </c>
    </row>
    <row r="13" spans="1:10" ht="15.75" customHeight="1" thickBot="1" x14ac:dyDescent="0.25">
      <c r="A13" s="8">
        <v>5</v>
      </c>
      <c r="B13" s="9" t="s">
        <v>13</v>
      </c>
      <c r="C13" s="9"/>
      <c r="D13" s="9"/>
      <c r="E13" s="10" t="s">
        <v>9</v>
      </c>
      <c r="F13" s="9">
        <v>140</v>
      </c>
      <c r="G13" s="11"/>
      <c r="H13" s="11"/>
      <c r="I13" s="11"/>
      <c r="J13" s="10">
        <f t="shared" si="0"/>
        <v>0</v>
      </c>
    </row>
    <row r="14" spans="1:10" ht="15.75" customHeight="1" thickBot="1" x14ac:dyDescent="0.25">
      <c r="A14" s="8">
        <v>6</v>
      </c>
      <c r="B14" s="22" t="s">
        <v>14</v>
      </c>
      <c r="C14" s="9"/>
      <c r="D14" s="9"/>
      <c r="E14" s="10" t="s">
        <v>9</v>
      </c>
      <c r="F14" s="9">
        <v>150</v>
      </c>
      <c r="G14" s="11"/>
      <c r="H14" s="11"/>
      <c r="I14" s="11"/>
      <c r="J14" s="10">
        <f t="shared" si="0"/>
        <v>0</v>
      </c>
    </row>
    <row r="15" spans="1:10" ht="15.75" customHeight="1" thickBot="1" x14ac:dyDescent="0.25">
      <c r="A15" s="8">
        <v>7</v>
      </c>
      <c r="B15" s="9" t="s">
        <v>15</v>
      </c>
      <c r="C15" s="9"/>
      <c r="D15" s="9"/>
      <c r="E15" s="10" t="s">
        <v>9</v>
      </c>
      <c r="F15" s="9">
        <v>30</v>
      </c>
      <c r="G15" s="11"/>
      <c r="H15" s="11"/>
      <c r="I15" s="11"/>
      <c r="J15" s="10">
        <f t="shared" si="0"/>
        <v>0</v>
      </c>
    </row>
    <row r="16" spans="1:10" ht="15.75" customHeight="1" thickBot="1" x14ac:dyDescent="0.25">
      <c r="A16" s="8">
        <v>8</v>
      </c>
      <c r="B16" s="9" t="s">
        <v>16</v>
      </c>
      <c r="C16" s="9"/>
      <c r="D16" s="9"/>
      <c r="E16" s="10" t="s">
        <v>9</v>
      </c>
      <c r="F16" s="9">
        <v>140</v>
      </c>
      <c r="G16" s="11"/>
      <c r="H16" s="11"/>
      <c r="I16" s="11"/>
      <c r="J16" s="10">
        <f t="shared" si="0"/>
        <v>0</v>
      </c>
    </row>
    <row r="17" spans="1:10" ht="15.75" customHeight="1" thickBot="1" x14ac:dyDescent="0.25">
      <c r="A17" s="8"/>
      <c r="B17" s="45" t="s">
        <v>17</v>
      </c>
      <c r="C17" s="9"/>
      <c r="D17" s="9"/>
      <c r="E17" s="10"/>
      <c r="F17" s="9"/>
      <c r="G17" s="11"/>
      <c r="H17" s="11"/>
      <c r="I17" s="11"/>
      <c r="J17" s="10">
        <f t="shared" si="0"/>
        <v>0</v>
      </c>
    </row>
    <row r="18" spans="1:10" ht="15.75" customHeight="1" thickBot="1" x14ac:dyDescent="0.25">
      <c r="A18" s="8">
        <v>10</v>
      </c>
      <c r="B18" s="9" t="s">
        <v>165</v>
      </c>
      <c r="C18" s="9"/>
      <c r="D18" s="9"/>
      <c r="E18" s="10" t="s">
        <v>9</v>
      </c>
      <c r="F18" s="9">
        <v>2400</v>
      </c>
      <c r="G18" s="11"/>
      <c r="H18" s="11"/>
      <c r="I18" s="11"/>
      <c r="J18" s="10">
        <f t="shared" si="0"/>
        <v>0</v>
      </c>
    </row>
    <row r="19" spans="1:10" ht="16" thickBot="1" x14ac:dyDescent="0.25">
      <c r="A19" s="3"/>
      <c r="B19" s="50" t="s">
        <v>11</v>
      </c>
      <c r="C19" s="51"/>
      <c r="D19" s="51"/>
      <c r="E19" s="51"/>
      <c r="F19" s="51"/>
      <c r="G19" s="51"/>
      <c r="H19" s="51"/>
      <c r="I19" s="51"/>
      <c r="J19" s="10">
        <f>SUM(J9:J18)</f>
        <v>0</v>
      </c>
    </row>
    <row r="20" spans="1:10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0"/>
    </row>
    <row r="21" spans="1:10" x14ac:dyDescent="0.2">
      <c r="A21" s="23"/>
      <c r="B21" s="27" t="s">
        <v>147</v>
      </c>
      <c r="C21" s="23"/>
      <c r="D21" s="23"/>
      <c r="E21" s="23"/>
      <c r="F21" s="23"/>
      <c r="G21" s="23"/>
      <c r="H21" s="23"/>
      <c r="I21" s="23"/>
      <c r="J21" s="20"/>
    </row>
    <row r="23" spans="1:10" x14ac:dyDescent="0.2">
      <c r="A23" s="19"/>
      <c r="B23" t="s">
        <v>143</v>
      </c>
      <c r="C23" s="19"/>
      <c r="D23" s="19"/>
      <c r="E23" s="19"/>
      <c r="F23" s="19"/>
      <c r="G23" s="19"/>
      <c r="H23" s="19"/>
      <c r="I23" s="19"/>
      <c r="J23" s="19"/>
    </row>
    <row r="24" spans="1:10" x14ac:dyDescent="0.2">
      <c r="A24" s="19"/>
      <c r="B24" s="19"/>
      <c r="C24" s="19"/>
      <c r="D24" s="19"/>
      <c r="E24" s="19"/>
      <c r="F24" s="19"/>
      <c r="G24" t="s">
        <v>145</v>
      </c>
      <c r="H24" s="19"/>
      <c r="I24" s="19"/>
      <c r="J24" s="19"/>
    </row>
    <row r="25" spans="1:10" x14ac:dyDescent="0.2">
      <c r="A25" s="19"/>
      <c r="B25" t="s">
        <v>144</v>
      </c>
      <c r="C25" s="19"/>
      <c r="D25" s="19"/>
      <c r="E25" s="19"/>
      <c r="F25" s="19"/>
      <c r="G25" s="19"/>
      <c r="H25" s="19"/>
      <c r="I25" s="19"/>
      <c r="J25" s="19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8" spans="1:10" x14ac:dyDescent="0.2">
      <c r="B28" s="30" t="s">
        <v>158</v>
      </c>
    </row>
    <row r="29" spans="1:10" x14ac:dyDescent="0.2">
      <c r="B29" s="28" t="s">
        <v>148</v>
      </c>
    </row>
    <row r="30" spans="1:10" x14ac:dyDescent="0.2">
      <c r="B30" s="29" t="s">
        <v>149</v>
      </c>
    </row>
    <row r="31" spans="1:10" x14ac:dyDescent="0.2">
      <c r="B31" s="29" t="s">
        <v>150</v>
      </c>
    </row>
    <row r="32" spans="1:10" x14ac:dyDescent="0.2">
      <c r="B32" s="29" t="s">
        <v>151</v>
      </c>
    </row>
    <row r="33" spans="2:2" x14ac:dyDescent="0.2">
      <c r="B33" s="29" t="s">
        <v>152</v>
      </c>
    </row>
    <row r="34" spans="2:2" x14ac:dyDescent="0.2">
      <c r="B34" s="29" t="s">
        <v>153</v>
      </c>
    </row>
    <row r="35" spans="2:2" x14ac:dyDescent="0.2">
      <c r="B35" s="29" t="s">
        <v>154</v>
      </c>
    </row>
    <row r="36" spans="2:2" x14ac:dyDescent="0.2">
      <c r="B36" s="29" t="s">
        <v>155</v>
      </c>
    </row>
    <row r="37" spans="2:2" x14ac:dyDescent="0.2">
      <c r="B37" s="29" t="s">
        <v>156</v>
      </c>
    </row>
    <row r="38" spans="2:2" x14ac:dyDescent="0.2">
      <c r="B38" s="29" t="s">
        <v>157</v>
      </c>
    </row>
    <row r="39" spans="2:2" x14ac:dyDescent="0.2">
      <c r="B39" s="29" t="s">
        <v>160</v>
      </c>
    </row>
  </sheetData>
  <sortState xmlns:xlrd2="http://schemas.microsoft.com/office/spreadsheetml/2017/richdata2" ref="B9:J18">
    <sortCondition ref="B9"/>
  </sortState>
  <mergeCells count="7">
    <mergeCell ref="J6:J8"/>
    <mergeCell ref="B19:I19"/>
    <mergeCell ref="B6:B8"/>
    <mergeCell ref="F6:F8"/>
    <mergeCell ref="G6:G8"/>
    <mergeCell ref="H6:H8"/>
    <mergeCell ref="I6:I8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M50"/>
  <sheetViews>
    <sheetView workbookViewId="0">
      <selection activeCell="G17" sqref="G17"/>
    </sheetView>
  </sheetViews>
  <sheetFormatPr baseColWidth="10" defaultColWidth="9.1640625" defaultRowHeight="15" x14ac:dyDescent="0.2"/>
  <cols>
    <col min="1" max="1" width="4.6640625" style="18" bestFit="1" customWidth="1"/>
    <col min="2" max="2" width="32" style="18" customWidth="1"/>
    <col min="3" max="16384" width="9.1640625" style="18"/>
  </cols>
  <sheetData>
    <row r="1" spans="1:13" ht="16" x14ac:dyDescent="0.2">
      <c r="E1" s="24" t="s">
        <v>141</v>
      </c>
      <c r="J1" s="18" t="s">
        <v>203</v>
      </c>
    </row>
    <row r="2" spans="1:13" x14ac:dyDescent="0.2">
      <c r="B2" s="25"/>
      <c r="C2" s="25"/>
      <c r="D2" s="25"/>
      <c r="E2" s="26" t="s">
        <v>162</v>
      </c>
      <c r="F2" s="25"/>
      <c r="G2" s="25"/>
    </row>
    <row r="3" spans="1:13" x14ac:dyDescent="0.2">
      <c r="B3" s="27" t="s">
        <v>142</v>
      </c>
      <c r="C3" s="25"/>
      <c r="D3" s="25"/>
      <c r="E3" s="26"/>
      <c r="F3" s="25"/>
      <c r="G3" s="25"/>
    </row>
    <row r="4" spans="1:13" x14ac:dyDescent="0.2">
      <c r="B4" s="27"/>
      <c r="C4" s="25"/>
      <c r="D4" s="25"/>
      <c r="E4" s="26"/>
      <c r="F4" s="25"/>
      <c r="G4" s="25"/>
    </row>
    <row r="5" spans="1:13" ht="16" thickBot="1" x14ac:dyDescent="0.25"/>
    <row r="6" spans="1:13" ht="29.25" customHeight="1" x14ac:dyDescent="0.2">
      <c r="A6" s="1"/>
      <c r="B6" s="47" t="s">
        <v>2</v>
      </c>
      <c r="C6" s="4"/>
      <c r="D6" s="4"/>
      <c r="E6" s="4"/>
      <c r="F6" s="52" t="s">
        <v>5</v>
      </c>
      <c r="G6" s="47" t="s">
        <v>6</v>
      </c>
      <c r="H6" s="47" t="s">
        <v>7</v>
      </c>
      <c r="I6" s="52" t="s">
        <v>202</v>
      </c>
      <c r="J6" s="47" t="s">
        <v>8</v>
      </c>
    </row>
    <row r="7" spans="1:13" ht="32" x14ac:dyDescent="0.2">
      <c r="A7" s="2" t="s">
        <v>0</v>
      </c>
      <c r="B7" s="48"/>
      <c r="C7" s="5" t="s">
        <v>3</v>
      </c>
      <c r="D7" s="5" t="s">
        <v>204</v>
      </c>
      <c r="E7" s="5" t="s">
        <v>4</v>
      </c>
      <c r="F7" s="53"/>
      <c r="G7" s="48"/>
      <c r="H7" s="48"/>
      <c r="I7" s="53"/>
      <c r="J7" s="48"/>
    </row>
    <row r="8" spans="1:13" ht="17" thickBot="1" x14ac:dyDescent="0.25">
      <c r="A8" s="3" t="s">
        <v>1</v>
      </c>
      <c r="B8" s="49"/>
      <c r="C8" s="6"/>
      <c r="D8" s="6"/>
      <c r="E8" s="7"/>
      <c r="F8" s="54"/>
      <c r="G8" s="49"/>
      <c r="H8" s="49"/>
      <c r="I8" s="54"/>
      <c r="J8" s="49"/>
    </row>
    <row r="9" spans="1:13" ht="15.75" customHeight="1" thickBot="1" x14ac:dyDescent="0.25">
      <c r="A9" s="12">
        <v>1</v>
      </c>
      <c r="B9" s="9" t="s">
        <v>175</v>
      </c>
      <c r="C9" s="9"/>
      <c r="D9" s="9"/>
      <c r="E9" s="46" t="s">
        <v>18</v>
      </c>
      <c r="F9" s="9">
        <v>40</v>
      </c>
      <c r="G9" s="9"/>
      <c r="H9" s="9"/>
      <c r="I9" s="9"/>
      <c r="J9" s="10">
        <f t="shared" ref="J9:J29" si="0">H9*F9</f>
        <v>0</v>
      </c>
      <c r="M9" s="20"/>
    </row>
    <row r="10" spans="1:13" ht="15.75" customHeight="1" thickBot="1" x14ac:dyDescent="0.25">
      <c r="A10" s="12">
        <v>2</v>
      </c>
      <c r="B10" s="9" t="s">
        <v>186</v>
      </c>
      <c r="C10" s="9"/>
      <c r="D10" s="9"/>
      <c r="E10" s="46" t="s">
        <v>18</v>
      </c>
      <c r="F10" s="9">
        <v>30</v>
      </c>
      <c r="G10" s="9"/>
      <c r="H10" s="22"/>
      <c r="I10" s="9"/>
      <c r="J10" s="10">
        <f t="shared" si="0"/>
        <v>0</v>
      </c>
    </row>
    <row r="11" spans="1:13" ht="15.75" customHeight="1" thickBot="1" x14ac:dyDescent="0.25">
      <c r="A11" s="12">
        <v>3</v>
      </c>
      <c r="B11" s="9" t="s">
        <v>182</v>
      </c>
      <c r="C11" s="9"/>
      <c r="D11" s="9"/>
      <c r="E11" s="46" t="s">
        <v>18</v>
      </c>
      <c r="F11" s="9">
        <v>60</v>
      </c>
      <c r="G11" s="9"/>
      <c r="H11" s="22"/>
      <c r="I11" s="9"/>
      <c r="J11" s="10">
        <f t="shared" si="0"/>
        <v>0</v>
      </c>
    </row>
    <row r="12" spans="1:13" s="34" customFormat="1" ht="15.75" customHeight="1" thickBot="1" x14ac:dyDescent="0.25">
      <c r="A12" s="12">
        <v>4</v>
      </c>
      <c r="B12" s="9" t="s">
        <v>168</v>
      </c>
      <c r="C12" s="9"/>
      <c r="D12" s="9"/>
      <c r="E12" s="46" t="s">
        <v>18</v>
      </c>
      <c r="F12" s="9">
        <v>20</v>
      </c>
      <c r="G12" s="9"/>
      <c r="H12" s="9"/>
      <c r="I12" s="9"/>
      <c r="J12" s="10">
        <f t="shared" si="0"/>
        <v>0</v>
      </c>
    </row>
    <row r="13" spans="1:13" ht="15.75" customHeight="1" thickBot="1" x14ac:dyDescent="0.25">
      <c r="A13" s="12">
        <v>5</v>
      </c>
      <c r="B13" s="9" t="s">
        <v>177</v>
      </c>
      <c r="C13" s="9"/>
      <c r="D13" s="9"/>
      <c r="E13" s="46" t="s">
        <v>18</v>
      </c>
      <c r="F13" s="9">
        <v>10</v>
      </c>
      <c r="G13" s="9"/>
      <c r="H13" s="9"/>
      <c r="I13" s="9"/>
      <c r="J13" s="10">
        <f t="shared" si="0"/>
        <v>0</v>
      </c>
    </row>
    <row r="14" spans="1:13" ht="15.75" customHeight="1" thickBot="1" x14ac:dyDescent="0.25">
      <c r="A14" s="12">
        <v>6</v>
      </c>
      <c r="B14" s="9" t="s">
        <v>176</v>
      </c>
      <c r="C14" s="9"/>
      <c r="D14" s="9"/>
      <c r="E14" s="46" t="s">
        <v>18</v>
      </c>
      <c r="F14" s="9">
        <v>20</v>
      </c>
      <c r="G14" s="9"/>
      <c r="H14" s="9"/>
      <c r="I14" s="9"/>
      <c r="J14" s="10">
        <f t="shared" si="0"/>
        <v>0</v>
      </c>
    </row>
    <row r="15" spans="1:13" ht="15.75" customHeight="1" thickBot="1" x14ac:dyDescent="0.25">
      <c r="A15" s="12">
        <v>7</v>
      </c>
      <c r="B15" s="9" t="s">
        <v>166</v>
      </c>
      <c r="C15" s="9"/>
      <c r="D15" s="9"/>
      <c r="E15" s="46" t="s">
        <v>18</v>
      </c>
      <c r="F15" s="9">
        <v>50</v>
      </c>
      <c r="G15" s="9"/>
      <c r="H15" s="9"/>
      <c r="I15" s="9"/>
      <c r="J15" s="10">
        <f t="shared" si="0"/>
        <v>0</v>
      </c>
    </row>
    <row r="16" spans="1:13" ht="15.75" customHeight="1" thickBot="1" x14ac:dyDescent="0.25">
      <c r="A16" s="12">
        <v>9</v>
      </c>
      <c r="B16" s="9" t="s">
        <v>172</v>
      </c>
      <c r="C16" s="9"/>
      <c r="D16" s="9"/>
      <c r="E16" s="46" t="s">
        <v>18</v>
      </c>
      <c r="F16" s="9">
        <v>120</v>
      </c>
      <c r="G16" s="9"/>
      <c r="H16" s="22"/>
      <c r="I16" s="9"/>
      <c r="J16" s="10">
        <f t="shared" si="0"/>
        <v>0</v>
      </c>
    </row>
    <row r="17" spans="1:10" ht="15.75" customHeight="1" thickBot="1" x14ac:dyDescent="0.25">
      <c r="A17" s="12">
        <v>10</v>
      </c>
      <c r="B17" s="9" t="s">
        <v>188</v>
      </c>
      <c r="C17" s="10"/>
      <c r="D17" s="10"/>
      <c r="E17" s="46" t="s">
        <v>18</v>
      </c>
      <c r="F17" s="9">
        <v>50</v>
      </c>
      <c r="G17" s="9"/>
      <c r="H17" s="9"/>
      <c r="I17" s="10"/>
      <c r="J17" s="10">
        <f t="shared" si="0"/>
        <v>0</v>
      </c>
    </row>
    <row r="18" spans="1:10" ht="15.75" customHeight="1" thickBot="1" x14ac:dyDescent="0.25">
      <c r="A18" s="12">
        <v>11</v>
      </c>
      <c r="B18" s="9" t="s">
        <v>167</v>
      </c>
      <c r="C18" s="9"/>
      <c r="D18" s="9"/>
      <c r="E18" s="46" t="s">
        <v>18</v>
      </c>
      <c r="F18" s="9">
        <v>60</v>
      </c>
      <c r="G18" s="9"/>
      <c r="H18" s="9"/>
      <c r="I18" s="9"/>
      <c r="J18" s="10">
        <f t="shared" si="0"/>
        <v>0</v>
      </c>
    </row>
    <row r="19" spans="1:10" ht="15.75" customHeight="1" thickBot="1" x14ac:dyDescent="0.25">
      <c r="A19" s="12">
        <v>12</v>
      </c>
      <c r="B19" s="9" t="s">
        <v>169</v>
      </c>
      <c r="C19" s="9"/>
      <c r="D19" s="9"/>
      <c r="E19" s="46" t="s">
        <v>18</v>
      </c>
      <c r="F19" s="9">
        <v>50</v>
      </c>
      <c r="G19" s="9"/>
      <c r="H19" s="9"/>
      <c r="I19" s="9"/>
      <c r="J19" s="10">
        <f t="shared" si="0"/>
        <v>0</v>
      </c>
    </row>
    <row r="20" spans="1:10" ht="15.75" customHeight="1" thickBot="1" x14ac:dyDescent="0.25">
      <c r="A20" s="12">
        <v>13</v>
      </c>
      <c r="B20" s="9" t="s">
        <v>187</v>
      </c>
      <c r="C20" s="9"/>
      <c r="D20" s="9"/>
      <c r="E20" s="46" t="s">
        <v>18</v>
      </c>
      <c r="F20" s="9">
        <v>20</v>
      </c>
      <c r="G20" s="22"/>
      <c r="H20" s="9"/>
      <c r="I20" s="9"/>
      <c r="J20" s="10">
        <f t="shared" si="0"/>
        <v>0</v>
      </c>
    </row>
    <row r="21" spans="1:10" ht="15.75" customHeight="1" thickBot="1" x14ac:dyDescent="0.25">
      <c r="A21" s="12">
        <v>14</v>
      </c>
      <c r="B21" s="9" t="s">
        <v>185</v>
      </c>
      <c r="C21" s="9"/>
      <c r="D21" s="9"/>
      <c r="E21" s="46" t="s">
        <v>18</v>
      </c>
      <c r="F21" s="9">
        <v>5</v>
      </c>
      <c r="G21" s="22"/>
      <c r="H21" s="9"/>
      <c r="I21" s="9"/>
      <c r="J21" s="10">
        <f t="shared" si="0"/>
        <v>0</v>
      </c>
    </row>
    <row r="22" spans="1:10" ht="15.75" customHeight="1" thickBot="1" x14ac:dyDescent="0.25">
      <c r="A22" s="12">
        <v>15</v>
      </c>
      <c r="B22" s="9" t="s">
        <v>178</v>
      </c>
      <c r="C22" s="9"/>
      <c r="D22" s="9"/>
      <c r="E22" s="46" t="s">
        <v>18</v>
      </c>
      <c r="F22" s="9">
        <v>5</v>
      </c>
      <c r="G22" s="22"/>
      <c r="H22" s="9"/>
      <c r="I22" s="9"/>
      <c r="J22" s="10">
        <f t="shared" si="0"/>
        <v>0</v>
      </c>
    </row>
    <row r="23" spans="1:10" ht="15.75" customHeight="1" thickBot="1" x14ac:dyDescent="0.25">
      <c r="A23" s="12">
        <v>16</v>
      </c>
      <c r="B23" s="9" t="s">
        <v>184</v>
      </c>
      <c r="C23" s="9"/>
      <c r="D23" s="9"/>
      <c r="E23" s="46" t="s">
        <v>18</v>
      </c>
      <c r="F23" s="9">
        <v>10</v>
      </c>
      <c r="G23" s="9"/>
      <c r="H23" s="9"/>
      <c r="I23" s="9"/>
      <c r="J23" s="10">
        <f t="shared" si="0"/>
        <v>0</v>
      </c>
    </row>
    <row r="24" spans="1:10" ht="15.75" customHeight="1" thickBot="1" x14ac:dyDescent="0.25">
      <c r="A24" s="12">
        <v>17</v>
      </c>
      <c r="B24" s="9" t="s">
        <v>183</v>
      </c>
      <c r="C24" s="9"/>
      <c r="D24" s="9"/>
      <c r="E24" s="46" t="s">
        <v>18</v>
      </c>
      <c r="F24" s="9">
        <v>20</v>
      </c>
      <c r="G24" s="9"/>
      <c r="H24" s="9"/>
      <c r="I24" s="9"/>
      <c r="J24" s="10">
        <f t="shared" si="0"/>
        <v>0</v>
      </c>
    </row>
    <row r="25" spans="1:10" ht="15.75" customHeight="1" thickBot="1" x14ac:dyDescent="0.25">
      <c r="A25" s="12">
        <v>18</v>
      </c>
      <c r="B25" s="31" t="s">
        <v>174</v>
      </c>
      <c r="C25" s="31"/>
      <c r="D25" s="31"/>
      <c r="E25" s="46" t="s">
        <v>18</v>
      </c>
      <c r="F25" s="31">
        <v>20</v>
      </c>
      <c r="G25" s="31"/>
      <c r="H25" s="31"/>
      <c r="I25" s="31"/>
      <c r="J25" s="32">
        <f t="shared" si="0"/>
        <v>0</v>
      </c>
    </row>
    <row r="26" spans="1:10" ht="17" thickBot="1" x14ac:dyDescent="0.25">
      <c r="A26" s="12">
        <v>19</v>
      </c>
      <c r="B26" s="9" t="s">
        <v>173</v>
      </c>
      <c r="C26" s="9"/>
      <c r="D26" s="9"/>
      <c r="E26" s="46" t="s">
        <v>18</v>
      </c>
      <c r="F26" s="9">
        <v>200</v>
      </c>
      <c r="G26" s="9"/>
      <c r="H26" s="9"/>
      <c r="I26" s="9"/>
      <c r="J26" s="10">
        <f t="shared" si="0"/>
        <v>0</v>
      </c>
    </row>
    <row r="27" spans="1:10" ht="17" thickBot="1" x14ac:dyDescent="0.25">
      <c r="A27" s="12">
        <v>20</v>
      </c>
      <c r="B27" s="9" t="s">
        <v>179</v>
      </c>
      <c r="C27" s="9"/>
      <c r="D27" s="9"/>
      <c r="E27" s="46" t="s">
        <v>18</v>
      </c>
      <c r="F27" s="9">
        <v>10</v>
      </c>
      <c r="G27" s="9"/>
      <c r="H27" s="22"/>
      <c r="I27" s="9"/>
      <c r="J27" s="10">
        <f t="shared" si="0"/>
        <v>0</v>
      </c>
    </row>
    <row r="28" spans="1:10" ht="17" thickBot="1" x14ac:dyDescent="0.25">
      <c r="A28" s="12">
        <v>21</v>
      </c>
      <c r="B28" s="9" t="s">
        <v>181</v>
      </c>
      <c r="C28" s="9"/>
      <c r="D28" s="9"/>
      <c r="E28" s="46" t="s">
        <v>18</v>
      </c>
      <c r="F28" s="9">
        <v>5</v>
      </c>
      <c r="G28" s="9"/>
      <c r="H28" s="9"/>
      <c r="I28" s="9"/>
      <c r="J28" s="10">
        <f t="shared" si="0"/>
        <v>0</v>
      </c>
    </row>
    <row r="29" spans="1:10" ht="17" thickBot="1" x14ac:dyDescent="0.25">
      <c r="A29" s="12">
        <v>22</v>
      </c>
      <c r="B29" s="9" t="s">
        <v>180</v>
      </c>
      <c r="C29" s="9"/>
      <c r="D29" s="9"/>
      <c r="E29" s="46" t="s">
        <v>18</v>
      </c>
      <c r="F29" s="9">
        <v>5</v>
      </c>
      <c r="G29" s="9"/>
      <c r="H29" s="9"/>
      <c r="I29" s="9"/>
      <c r="J29" s="10">
        <f t="shared" si="0"/>
        <v>0</v>
      </c>
    </row>
    <row r="30" spans="1:10" ht="16" thickBot="1" x14ac:dyDescent="0.25">
      <c r="A30" s="3"/>
      <c r="B30" s="50" t="s">
        <v>11</v>
      </c>
      <c r="C30" s="51"/>
      <c r="D30" s="51"/>
      <c r="E30" s="51"/>
      <c r="F30" s="51"/>
      <c r="G30" s="51"/>
      <c r="H30" s="51"/>
      <c r="I30" s="51"/>
      <c r="J30" s="11">
        <f>SUM(J9:J29)</f>
        <v>0</v>
      </c>
    </row>
    <row r="31" spans="1:10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1"/>
    </row>
    <row r="32" spans="1:10" x14ac:dyDescent="0.2">
      <c r="A32" s="23"/>
      <c r="B32" s="27" t="s">
        <v>147</v>
      </c>
      <c r="C32" s="23"/>
      <c r="D32" s="23"/>
      <c r="E32" s="23"/>
      <c r="F32" s="23"/>
      <c r="G32" s="23"/>
      <c r="H32" s="23"/>
      <c r="I32" s="23"/>
      <c r="J32" s="21"/>
    </row>
    <row r="33" spans="1:10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">
      <c r="A34" s="19"/>
      <c r="B34" t="s">
        <v>143</v>
      </c>
      <c r="C34" s="19"/>
      <c r="D34" s="19"/>
      <c r="E34" s="19"/>
      <c r="F34" s="19"/>
      <c r="G34" s="19"/>
      <c r="H34" s="19"/>
      <c r="I34" s="19"/>
      <c r="J34" s="19"/>
    </row>
    <row r="35" spans="1:10" x14ac:dyDescent="0.2">
      <c r="A35" s="19"/>
      <c r="B35" s="19"/>
      <c r="C35" s="19"/>
      <c r="D35" s="19"/>
      <c r="E35" s="19"/>
      <c r="F35" s="19"/>
      <c r="G35" t="s">
        <v>145</v>
      </c>
      <c r="H35" s="19"/>
      <c r="I35" s="19"/>
      <c r="J35" s="19"/>
    </row>
    <row r="36" spans="1:10" x14ac:dyDescent="0.2">
      <c r="A36" s="19"/>
      <c r="B36" t="s">
        <v>144</v>
      </c>
      <c r="C36" s="19"/>
      <c r="D36" s="19"/>
      <c r="E36" s="19"/>
      <c r="F36" s="19"/>
      <c r="G36" s="19"/>
      <c r="H36" s="19"/>
      <c r="I36" s="19"/>
      <c r="J36" s="19"/>
    </row>
    <row r="37" spans="1:10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">
      <c r="A39" s="19"/>
      <c r="B39" s="30" t="s">
        <v>158</v>
      </c>
      <c r="C39"/>
      <c r="D39"/>
      <c r="E39"/>
      <c r="F39"/>
      <c r="G39"/>
      <c r="H39"/>
      <c r="I39"/>
      <c r="J39"/>
    </row>
    <row r="40" spans="1:10" x14ac:dyDescent="0.2">
      <c r="A40" s="19"/>
      <c r="B40" s="28" t="s">
        <v>148</v>
      </c>
      <c r="C40"/>
      <c r="D40"/>
      <c r="E40"/>
      <c r="F40"/>
      <c r="G40"/>
      <c r="H40"/>
      <c r="I40"/>
      <c r="J40"/>
    </row>
    <row r="41" spans="1:10" x14ac:dyDescent="0.2">
      <c r="A41" s="19"/>
      <c r="B41" s="29" t="s">
        <v>149</v>
      </c>
      <c r="C41"/>
      <c r="D41"/>
      <c r="E41"/>
      <c r="F41"/>
      <c r="G41"/>
      <c r="H41"/>
      <c r="I41"/>
      <c r="J41"/>
    </row>
    <row r="42" spans="1:10" x14ac:dyDescent="0.2">
      <c r="A42" s="19"/>
      <c r="B42" s="29" t="s">
        <v>150</v>
      </c>
      <c r="C42"/>
      <c r="D42"/>
      <c r="E42"/>
      <c r="F42"/>
      <c r="G42"/>
      <c r="H42"/>
      <c r="I42"/>
      <c r="J42"/>
    </row>
    <row r="43" spans="1:10" x14ac:dyDescent="0.2">
      <c r="A43" s="19"/>
      <c r="B43" s="29" t="s">
        <v>151</v>
      </c>
      <c r="C43"/>
      <c r="D43"/>
      <c r="E43"/>
      <c r="F43"/>
      <c r="G43"/>
      <c r="H43"/>
      <c r="I43"/>
      <c r="J43"/>
    </row>
    <row r="44" spans="1:10" x14ac:dyDescent="0.2">
      <c r="A44" s="19"/>
      <c r="B44" s="29" t="s">
        <v>152</v>
      </c>
      <c r="C44"/>
      <c r="D44"/>
      <c r="E44"/>
      <c r="F44"/>
      <c r="G44"/>
      <c r="H44"/>
      <c r="I44"/>
      <c r="J44"/>
    </row>
    <row r="45" spans="1:10" x14ac:dyDescent="0.2">
      <c r="A45" s="19"/>
      <c r="B45" s="29" t="s">
        <v>153</v>
      </c>
      <c r="C45"/>
      <c r="D45"/>
      <c r="E45"/>
      <c r="F45"/>
      <c r="G45"/>
      <c r="H45"/>
      <c r="I45"/>
      <c r="J45"/>
    </row>
    <row r="46" spans="1:10" x14ac:dyDescent="0.2">
      <c r="A46" s="19"/>
      <c r="B46" s="29" t="s">
        <v>154</v>
      </c>
      <c r="C46"/>
      <c r="D46"/>
      <c r="E46"/>
      <c r="F46"/>
      <c r="G46"/>
      <c r="H46"/>
      <c r="I46"/>
      <c r="J46"/>
    </row>
    <row r="47" spans="1:10" x14ac:dyDescent="0.2">
      <c r="A47" s="19"/>
      <c r="B47" s="29" t="s">
        <v>155</v>
      </c>
      <c r="C47"/>
      <c r="D47"/>
      <c r="E47"/>
      <c r="F47"/>
      <c r="G47"/>
      <c r="H47"/>
      <c r="I47"/>
      <c r="J47"/>
    </row>
    <row r="48" spans="1:10" x14ac:dyDescent="0.2">
      <c r="A48" s="19"/>
      <c r="B48" s="29" t="s">
        <v>156</v>
      </c>
      <c r="C48"/>
      <c r="D48"/>
      <c r="E48"/>
      <c r="F48"/>
      <c r="G48"/>
      <c r="H48"/>
      <c r="I48"/>
      <c r="J48"/>
    </row>
    <row r="49" spans="1:10" x14ac:dyDescent="0.2">
      <c r="A49" s="17"/>
      <c r="B49" s="29" t="s">
        <v>157</v>
      </c>
      <c r="C49"/>
      <c r="D49"/>
      <c r="E49"/>
      <c r="F49"/>
      <c r="G49"/>
      <c r="H49"/>
      <c r="I49"/>
      <c r="J49"/>
    </row>
    <row r="50" spans="1:10" x14ac:dyDescent="0.2">
      <c r="B50" s="29" t="s">
        <v>160</v>
      </c>
    </row>
  </sheetData>
  <sortState xmlns:xlrd2="http://schemas.microsoft.com/office/spreadsheetml/2017/richdata2" ref="B9:J29">
    <sortCondition ref="B9"/>
  </sortState>
  <mergeCells count="7">
    <mergeCell ref="J6:J8"/>
    <mergeCell ref="B30:I30"/>
    <mergeCell ref="B6:B8"/>
    <mergeCell ref="F6:F8"/>
    <mergeCell ref="G6:G8"/>
    <mergeCell ref="H6:H8"/>
    <mergeCell ref="I6:I8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L49"/>
  <sheetViews>
    <sheetView tabSelected="1" workbookViewId="0">
      <selection activeCell="A27" sqref="A27"/>
    </sheetView>
  </sheetViews>
  <sheetFormatPr baseColWidth="10" defaultColWidth="9.1640625" defaultRowHeight="15" x14ac:dyDescent="0.2"/>
  <cols>
    <col min="1" max="1" width="4.6640625" style="18" bestFit="1" customWidth="1"/>
    <col min="2" max="2" width="32" style="18" customWidth="1"/>
    <col min="3" max="16384" width="9.1640625" style="18"/>
  </cols>
  <sheetData>
    <row r="1" spans="1:12" ht="16" x14ac:dyDescent="0.2">
      <c r="D1" s="24" t="s">
        <v>141</v>
      </c>
      <c r="H1" s="18" t="s">
        <v>203</v>
      </c>
    </row>
    <row r="2" spans="1:12" x14ac:dyDescent="0.2">
      <c r="B2" s="25"/>
      <c r="C2" s="25"/>
      <c r="D2" s="26" t="s">
        <v>205</v>
      </c>
      <c r="E2" s="25"/>
      <c r="F2" s="25"/>
    </row>
    <row r="3" spans="1:12" x14ac:dyDescent="0.2">
      <c r="B3" s="27" t="s">
        <v>142</v>
      </c>
      <c r="C3" s="25"/>
      <c r="D3" s="26"/>
      <c r="E3" s="25"/>
      <c r="F3" s="25"/>
    </row>
    <row r="4" spans="1:12" x14ac:dyDescent="0.2">
      <c r="B4" s="27"/>
      <c r="C4" s="25"/>
      <c r="D4" s="26"/>
      <c r="E4" s="25"/>
      <c r="F4" s="25"/>
    </row>
    <row r="5" spans="1:12" ht="16" thickBot="1" x14ac:dyDescent="0.25"/>
    <row r="6" spans="1:12" ht="29.25" customHeight="1" x14ac:dyDescent="0.2">
      <c r="A6" s="1"/>
      <c r="B6" s="47" t="s">
        <v>2</v>
      </c>
      <c r="C6" s="4"/>
      <c r="D6" s="4"/>
      <c r="E6" s="52" t="s">
        <v>5</v>
      </c>
      <c r="F6" s="47" t="s">
        <v>6</v>
      </c>
      <c r="G6" s="47" t="s">
        <v>7</v>
      </c>
      <c r="H6" s="52" t="s">
        <v>202</v>
      </c>
      <c r="I6" s="47" t="s">
        <v>8</v>
      </c>
    </row>
    <row r="7" spans="1:12" ht="32" x14ac:dyDescent="0.2">
      <c r="A7" s="2" t="s">
        <v>0</v>
      </c>
      <c r="B7" s="48"/>
      <c r="C7" s="5" t="s">
        <v>3</v>
      </c>
      <c r="D7" s="5" t="s">
        <v>4</v>
      </c>
      <c r="E7" s="53"/>
      <c r="F7" s="48"/>
      <c r="G7" s="48"/>
      <c r="H7" s="53"/>
      <c r="I7" s="48"/>
    </row>
    <row r="8" spans="1:12" ht="17" thickBot="1" x14ac:dyDescent="0.25">
      <c r="A8" s="3" t="s">
        <v>1</v>
      </c>
      <c r="B8" s="49"/>
      <c r="C8" s="6"/>
      <c r="D8" s="7"/>
      <c r="E8" s="54"/>
      <c r="F8" s="49"/>
      <c r="G8" s="49"/>
      <c r="H8" s="54"/>
      <c r="I8" s="49"/>
    </row>
    <row r="9" spans="1:12" ht="15.75" customHeight="1" thickBot="1" x14ac:dyDescent="0.25">
      <c r="A9" s="8"/>
      <c r="B9" s="61" t="s">
        <v>196</v>
      </c>
      <c r="C9" s="9"/>
      <c r="D9" s="10"/>
      <c r="E9" s="9"/>
      <c r="F9" s="9"/>
      <c r="G9" s="9"/>
      <c r="H9" s="9"/>
      <c r="I9" s="10"/>
      <c r="L9" s="20"/>
    </row>
    <row r="10" spans="1:12" ht="15.75" customHeight="1" thickBot="1" x14ac:dyDescent="0.25">
      <c r="A10" s="8">
        <v>1</v>
      </c>
      <c r="B10" s="31" t="s">
        <v>33</v>
      </c>
      <c r="C10" s="9"/>
      <c r="D10" s="10" t="s">
        <v>18</v>
      </c>
      <c r="E10" s="9">
        <v>5</v>
      </c>
      <c r="F10" s="9"/>
      <c r="G10" s="9"/>
      <c r="H10" s="9"/>
      <c r="I10" s="10">
        <f t="shared" ref="I10:I26" si="0">G10*E10</f>
        <v>0</v>
      </c>
    </row>
    <row r="11" spans="1:12" ht="15.75" customHeight="1" thickBot="1" x14ac:dyDescent="0.25">
      <c r="A11" s="8">
        <v>2</v>
      </c>
      <c r="B11" s="31" t="s">
        <v>34</v>
      </c>
      <c r="C11" s="9"/>
      <c r="D11" s="10" t="s">
        <v>18</v>
      </c>
      <c r="E11" s="9">
        <v>1</v>
      </c>
      <c r="F11" s="9"/>
      <c r="G11" s="9"/>
      <c r="H11" s="9"/>
      <c r="I11" s="10">
        <f t="shared" si="0"/>
        <v>0</v>
      </c>
    </row>
    <row r="12" spans="1:12" ht="15.75" customHeight="1" thickBot="1" x14ac:dyDescent="0.25">
      <c r="A12" s="8">
        <v>3</v>
      </c>
      <c r="B12" s="31" t="s">
        <v>22</v>
      </c>
      <c r="C12" s="9"/>
      <c r="D12" s="10" t="s">
        <v>18</v>
      </c>
      <c r="E12" s="9">
        <v>25</v>
      </c>
      <c r="F12" s="9"/>
      <c r="G12" s="9"/>
      <c r="H12" s="9"/>
      <c r="I12" s="10">
        <f t="shared" si="0"/>
        <v>0</v>
      </c>
    </row>
    <row r="13" spans="1:12" ht="15.75" customHeight="1" thickBot="1" x14ac:dyDescent="0.25">
      <c r="A13" s="8">
        <v>4</v>
      </c>
      <c r="B13" s="31" t="s">
        <v>28</v>
      </c>
      <c r="C13" s="9"/>
      <c r="D13" s="10" t="s">
        <v>18</v>
      </c>
      <c r="E13" s="9">
        <v>50</v>
      </c>
      <c r="F13" s="9"/>
      <c r="G13" s="9"/>
      <c r="H13" s="9"/>
      <c r="I13" s="10">
        <f t="shared" si="0"/>
        <v>0</v>
      </c>
    </row>
    <row r="14" spans="1:12" ht="15.75" customHeight="1" thickBot="1" x14ac:dyDescent="0.25">
      <c r="A14" s="8">
        <v>5</v>
      </c>
      <c r="B14" s="31" t="s">
        <v>21</v>
      </c>
      <c r="C14" s="9"/>
      <c r="D14" s="10" t="s">
        <v>18</v>
      </c>
      <c r="E14" s="9">
        <v>15</v>
      </c>
      <c r="F14" s="9"/>
      <c r="G14" s="9"/>
      <c r="H14" s="9"/>
      <c r="I14" s="10">
        <f t="shared" si="0"/>
        <v>0</v>
      </c>
    </row>
    <row r="15" spans="1:12" ht="15.75" customHeight="1" thickBot="1" x14ac:dyDescent="0.25">
      <c r="A15" s="8">
        <v>6</v>
      </c>
      <c r="B15" s="31" t="s">
        <v>26</v>
      </c>
      <c r="C15" s="9"/>
      <c r="D15" s="10" t="s">
        <v>18</v>
      </c>
      <c r="E15" s="9">
        <v>1500</v>
      </c>
      <c r="F15" s="9"/>
      <c r="G15" s="9"/>
      <c r="H15" s="9"/>
      <c r="I15" s="10">
        <f t="shared" si="0"/>
        <v>0</v>
      </c>
    </row>
    <row r="16" spans="1:12" ht="15.75" customHeight="1" thickBot="1" x14ac:dyDescent="0.25">
      <c r="A16" s="8">
        <v>7</v>
      </c>
      <c r="B16" s="31" t="s">
        <v>19</v>
      </c>
      <c r="C16" s="10"/>
      <c r="D16" s="10" t="s">
        <v>18</v>
      </c>
      <c r="E16" s="22">
        <v>1700</v>
      </c>
      <c r="F16" s="9"/>
      <c r="G16" s="9"/>
      <c r="H16" s="10"/>
      <c r="I16" s="10">
        <f t="shared" si="0"/>
        <v>0</v>
      </c>
    </row>
    <row r="17" spans="1:9" ht="15.75" customHeight="1" thickBot="1" x14ac:dyDescent="0.25">
      <c r="A17" s="8">
        <v>8</v>
      </c>
      <c r="B17" s="31" t="s">
        <v>25</v>
      </c>
      <c r="C17" s="9"/>
      <c r="D17" s="10" t="s">
        <v>18</v>
      </c>
      <c r="E17" s="9">
        <v>10</v>
      </c>
      <c r="F17" s="9"/>
      <c r="G17" s="9"/>
      <c r="H17" s="9"/>
      <c r="I17" s="10">
        <f t="shared" si="0"/>
        <v>0</v>
      </c>
    </row>
    <row r="18" spans="1:9" ht="15.75" customHeight="1" thickBot="1" x14ac:dyDescent="0.25">
      <c r="A18" s="8">
        <v>9</v>
      </c>
      <c r="B18" s="31" t="s">
        <v>23</v>
      </c>
      <c r="C18" s="9"/>
      <c r="D18" s="10" t="s">
        <v>18</v>
      </c>
      <c r="E18" s="9">
        <v>20</v>
      </c>
      <c r="F18" s="9"/>
      <c r="G18" s="9"/>
      <c r="H18" s="9"/>
      <c r="I18" s="10">
        <f t="shared" si="0"/>
        <v>0</v>
      </c>
    </row>
    <row r="19" spans="1:9" ht="15.75" customHeight="1" thickBot="1" x14ac:dyDescent="0.25">
      <c r="A19" s="8">
        <v>10</v>
      </c>
      <c r="B19" s="31" t="s">
        <v>20</v>
      </c>
      <c r="C19" s="9"/>
      <c r="D19" s="10" t="s">
        <v>18</v>
      </c>
      <c r="E19" s="9">
        <v>15</v>
      </c>
      <c r="F19" s="9"/>
      <c r="G19" s="9"/>
      <c r="H19" s="9"/>
      <c r="I19" s="10">
        <f t="shared" si="0"/>
        <v>0</v>
      </c>
    </row>
    <row r="20" spans="1:9" ht="15.75" customHeight="1" thickBot="1" x14ac:dyDescent="0.25">
      <c r="A20" s="8">
        <v>11</v>
      </c>
      <c r="B20" s="31" t="s">
        <v>27</v>
      </c>
      <c r="C20" s="9"/>
      <c r="D20" s="10" t="s">
        <v>18</v>
      </c>
      <c r="E20" s="9">
        <v>15</v>
      </c>
      <c r="F20" s="9"/>
      <c r="G20" s="9"/>
      <c r="H20" s="9"/>
      <c r="I20" s="10">
        <f t="shared" si="0"/>
        <v>0</v>
      </c>
    </row>
    <row r="21" spans="1:9" ht="15.75" customHeight="1" thickBot="1" x14ac:dyDescent="0.25">
      <c r="A21" s="8"/>
      <c r="B21" s="61" t="s">
        <v>24</v>
      </c>
      <c r="C21" s="9"/>
      <c r="D21" s="10"/>
      <c r="E21" s="9"/>
      <c r="F21" s="9"/>
      <c r="G21" s="9"/>
      <c r="H21" s="9"/>
      <c r="I21" s="10">
        <f t="shared" si="0"/>
        <v>0</v>
      </c>
    </row>
    <row r="22" spans="1:9" ht="15.75" customHeight="1" thickBot="1" x14ac:dyDescent="0.25">
      <c r="A22" s="8">
        <v>12</v>
      </c>
      <c r="B22" s="31" t="s">
        <v>31</v>
      </c>
      <c r="C22" s="9"/>
      <c r="D22" s="10" t="s">
        <v>18</v>
      </c>
      <c r="E22" s="9">
        <v>10</v>
      </c>
      <c r="F22" s="9"/>
      <c r="G22" s="9"/>
      <c r="H22" s="9"/>
      <c r="I22" s="10">
        <f t="shared" si="0"/>
        <v>0</v>
      </c>
    </row>
    <row r="23" spans="1:9" ht="15.75" customHeight="1" thickBot="1" x14ac:dyDescent="0.25">
      <c r="A23" s="8">
        <v>13</v>
      </c>
      <c r="B23" s="31" t="s">
        <v>189</v>
      </c>
      <c r="C23" s="9"/>
      <c r="D23" s="10" t="s">
        <v>18</v>
      </c>
      <c r="E23" s="9">
        <v>5</v>
      </c>
      <c r="F23" s="9"/>
      <c r="G23" s="9"/>
      <c r="H23" s="9"/>
      <c r="I23" s="10">
        <f t="shared" si="0"/>
        <v>0</v>
      </c>
    </row>
    <row r="24" spans="1:9" ht="15.75" customHeight="1" thickBot="1" x14ac:dyDescent="0.25">
      <c r="A24" s="8">
        <v>14</v>
      </c>
      <c r="B24" s="31" t="s">
        <v>29</v>
      </c>
      <c r="C24" s="9"/>
      <c r="D24" s="10" t="s">
        <v>18</v>
      </c>
      <c r="E24" s="9">
        <v>80</v>
      </c>
      <c r="F24" s="9"/>
      <c r="G24" s="9"/>
      <c r="H24" s="9"/>
      <c r="I24" s="10">
        <f t="shared" si="0"/>
        <v>0</v>
      </c>
    </row>
    <row r="25" spans="1:9" ht="15.75" customHeight="1" thickBot="1" x14ac:dyDescent="0.25">
      <c r="A25" s="8">
        <v>15</v>
      </c>
      <c r="B25" s="31" t="s">
        <v>30</v>
      </c>
      <c r="C25" s="9"/>
      <c r="D25" s="10" t="s">
        <v>18</v>
      </c>
      <c r="E25" s="9">
        <v>10</v>
      </c>
      <c r="F25" s="9"/>
      <c r="G25" s="9"/>
      <c r="H25" s="9"/>
      <c r="I25" s="10">
        <f t="shared" si="0"/>
        <v>0</v>
      </c>
    </row>
    <row r="26" spans="1:9" ht="17" thickBot="1" x14ac:dyDescent="0.25">
      <c r="A26" s="8">
        <v>16</v>
      </c>
      <c r="B26" s="31" t="s">
        <v>32</v>
      </c>
      <c r="C26" s="9"/>
      <c r="D26" s="10" t="s">
        <v>18</v>
      </c>
      <c r="E26" s="9">
        <v>60</v>
      </c>
      <c r="F26" s="9"/>
      <c r="G26" s="9"/>
      <c r="H26" s="9"/>
      <c r="I26" s="10">
        <f t="shared" si="0"/>
        <v>0</v>
      </c>
    </row>
    <row r="27" spans="1:9" ht="16" thickBot="1" x14ac:dyDescent="0.25">
      <c r="A27" s="3"/>
      <c r="B27" s="50" t="s">
        <v>11</v>
      </c>
      <c r="C27" s="51"/>
      <c r="D27" s="51"/>
      <c r="E27" s="51"/>
      <c r="F27" s="51"/>
      <c r="G27" s="51"/>
      <c r="H27" s="51"/>
      <c r="I27" s="11">
        <f>SUM(I9:I26)</f>
        <v>0</v>
      </c>
    </row>
    <row r="28" spans="1:9" x14ac:dyDescent="0.2">
      <c r="A28" s="23"/>
      <c r="B28" s="23"/>
      <c r="C28" s="23"/>
      <c r="D28" s="23"/>
      <c r="E28" s="23"/>
      <c r="F28" s="23"/>
      <c r="G28" s="23"/>
      <c r="H28" s="23"/>
      <c r="I28" s="21"/>
    </row>
    <row r="29" spans="1:9" x14ac:dyDescent="0.2">
      <c r="A29" s="23"/>
      <c r="B29" s="27" t="s">
        <v>147</v>
      </c>
      <c r="C29" s="23"/>
      <c r="D29" s="23"/>
      <c r="E29" s="23"/>
      <c r="F29" s="23"/>
      <c r="G29" s="23"/>
      <c r="H29" s="23"/>
      <c r="I29" s="21"/>
    </row>
    <row r="30" spans="1:9" x14ac:dyDescent="0.2">
      <c r="A30" s="19"/>
      <c r="B30" s="19"/>
      <c r="C30" s="19"/>
      <c r="D30" s="19"/>
      <c r="E30" s="19"/>
      <c r="F30" s="19"/>
      <c r="G30" s="19"/>
      <c r="H30" s="19"/>
      <c r="I30" s="19"/>
    </row>
    <row r="31" spans="1:9" x14ac:dyDescent="0.2">
      <c r="A31" s="19"/>
      <c r="B31" t="s">
        <v>143</v>
      </c>
      <c r="C31" s="19"/>
      <c r="D31" s="19"/>
      <c r="E31" s="19"/>
      <c r="F31" s="19"/>
      <c r="G31" s="19"/>
      <c r="H31" s="19"/>
      <c r="I31" s="19"/>
    </row>
    <row r="32" spans="1:9" x14ac:dyDescent="0.2">
      <c r="A32" s="19"/>
      <c r="B32" s="19"/>
      <c r="C32" s="19"/>
      <c r="D32" s="19"/>
      <c r="E32" s="19"/>
      <c r="F32" t="s">
        <v>145</v>
      </c>
      <c r="G32" s="19"/>
      <c r="H32" s="19"/>
      <c r="I32" s="19"/>
    </row>
    <row r="33" spans="1:9" x14ac:dyDescent="0.2">
      <c r="A33" s="19"/>
      <c r="B33" t="s">
        <v>144</v>
      </c>
      <c r="C33" s="19"/>
      <c r="D33" s="19"/>
      <c r="E33" s="19"/>
      <c r="F33" s="19"/>
      <c r="G33" s="19"/>
      <c r="H33" s="19"/>
      <c r="I33" s="19"/>
    </row>
    <row r="34" spans="1:9" x14ac:dyDescent="0.2">
      <c r="A34" s="19"/>
      <c r="B34" s="19"/>
      <c r="C34" s="19"/>
      <c r="D34" s="19"/>
      <c r="E34" s="19"/>
      <c r="F34" s="19"/>
      <c r="G34" s="19"/>
      <c r="H34" s="19"/>
      <c r="I34" s="19"/>
    </row>
    <row r="35" spans="1:9" x14ac:dyDescent="0.2">
      <c r="A35" s="19"/>
      <c r="B35" s="19"/>
      <c r="C35" s="19"/>
      <c r="D35" s="19"/>
      <c r="E35" s="19"/>
      <c r="F35" s="19"/>
      <c r="G35" s="19"/>
      <c r="H35" s="19"/>
      <c r="I35" s="19"/>
    </row>
    <row r="36" spans="1:9" x14ac:dyDescent="0.2">
      <c r="A36" s="19"/>
      <c r="B36" s="30" t="s">
        <v>158</v>
      </c>
      <c r="C36"/>
      <c r="D36"/>
      <c r="E36"/>
      <c r="F36"/>
      <c r="G36"/>
      <c r="H36"/>
      <c r="I36"/>
    </row>
    <row r="37" spans="1:9" x14ac:dyDescent="0.2">
      <c r="A37" s="19"/>
      <c r="B37" s="28" t="s">
        <v>148</v>
      </c>
      <c r="C37"/>
      <c r="D37"/>
      <c r="E37"/>
      <c r="F37"/>
      <c r="G37"/>
      <c r="H37"/>
      <c r="I37"/>
    </row>
    <row r="38" spans="1:9" x14ac:dyDescent="0.2">
      <c r="A38" s="19"/>
      <c r="B38" s="29" t="s">
        <v>149</v>
      </c>
      <c r="C38"/>
      <c r="D38"/>
      <c r="E38"/>
      <c r="F38"/>
      <c r="G38"/>
      <c r="H38"/>
      <c r="I38"/>
    </row>
    <row r="39" spans="1:9" x14ac:dyDescent="0.2">
      <c r="A39" s="19"/>
      <c r="B39" s="29" t="s">
        <v>150</v>
      </c>
      <c r="C39"/>
      <c r="D39"/>
      <c r="E39"/>
      <c r="F39"/>
      <c r="G39"/>
      <c r="H39"/>
      <c r="I39"/>
    </row>
    <row r="40" spans="1:9" x14ac:dyDescent="0.2">
      <c r="A40" s="19"/>
      <c r="B40" s="29" t="s">
        <v>151</v>
      </c>
      <c r="C40"/>
      <c r="D40"/>
      <c r="E40"/>
      <c r="F40"/>
      <c r="G40"/>
      <c r="H40"/>
      <c r="I40"/>
    </row>
    <row r="41" spans="1:9" x14ac:dyDescent="0.2">
      <c r="A41" s="19"/>
      <c r="B41" s="29" t="s">
        <v>152</v>
      </c>
      <c r="C41"/>
      <c r="D41"/>
      <c r="E41"/>
      <c r="F41"/>
      <c r="G41"/>
      <c r="H41"/>
      <c r="I41"/>
    </row>
    <row r="42" spans="1:9" x14ac:dyDescent="0.2">
      <c r="A42" s="19"/>
      <c r="B42" s="29" t="s">
        <v>153</v>
      </c>
      <c r="C42"/>
      <c r="D42"/>
      <c r="E42"/>
      <c r="F42"/>
      <c r="G42"/>
      <c r="H42"/>
      <c r="I42"/>
    </row>
    <row r="43" spans="1:9" x14ac:dyDescent="0.2">
      <c r="A43" s="19"/>
      <c r="B43" s="29" t="s">
        <v>154</v>
      </c>
      <c r="C43"/>
      <c r="D43"/>
      <c r="E43"/>
      <c r="F43"/>
      <c r="G43"/>
      <c r="H43"/>
      <c r="I43"/>
    </row>
    <row r="44" spans="1:9" x14ac:dyDescent="0.2">
      <c r="A44" s="19"/>
      <c r="B44" s="29" t="s">
        <v>155</v>
      </c>
      <c r="C44"/>
      <c r="D44"/>
      <c r="E44"/>
      <c r="F44"/>
      <c r="G44"/>
      <c r="H44"/>
      <c r="I44"/>
    </row>
    <row r="45" spans="1:9" x14ac:dyDescent="0.2">
      <c r="A45" s="19"/>
      <c r="B45" s="29" t="s">
        <v>156</v>
      </c>
      <c r="C45"/>
      <c r="D45"/>
      <c r="E45"/>
      <c r="F45"/>
      <c r="G45"/>
      <c r="H45"/>
      <c r="I45"/>
    </row>
    <row r="46" spans="1:9" x14ac:dyDescent="0.2">
      <c r="A46" s="19"/>
      <c r="B46" s="29" t="s">
        <v>157</v>
      </c>
      <c r="C46"/>
      <c r="D46"/>
      <c r="E46"/>
      <c r="F46"/>
      <c r="G46"/>
      <c r="H46"/>
      <c r="I46"/>
    </row>
    <row r="47" spans="1:9" x14ac:dyDescent="0.2">
      <c r="A47" s="19"/>
      <c r="B47" s="29" t="s">
        <v>160</v>
      </c>
      <c r="C47" s="19"/>
      <c r="D47" s="19"/>
      <c r="E47" s="19"/>
      <c r="F47" s="19"/>
      <c r="G47" s="19"/>
      <c r="H47" s="19"/>
      <c r="I47" s="19"/>
    </row>
    <row r="48" spans="1:9" x14ac:dyDescent="0.2">
      <c r="A48" s="19"/>
      <c r="B48" s="19"/>
      <c r="C48" s="19"/>
      <c r="D48" s="19"/>
      <c r="E48" s="19"/>
      <c r="F48" s="19"/>
      <c r="G48" s="19"/>
      <c r="H48" s="19"/>
      <c r="I48" s="19"/>
    </row>
    <row r="49" spans="1:9" x14ac:dyDescent="0.2">
      <c r="A49" s="17"/>
      <c r="B49" s="17"/>
      <c r="C49" s="17"/>
      <c r="D49" s="17"/>
      <c r="E49" s="17"/>
      <c r="F49" s="17"/>
      <c r="G49" s="17"/>
      <c r="H49" s="17"/>
      <c r="I49" s="21"/>
    </row>
  </sheetData>
  <sortState xmlns:xlrd2="http://schemas.microsoft.com/office/spreadsheetml/2017/richdata2" ref="B10:I30">
    <sortCondition ref="B10"/>
  </sortState>
  <mergeCells count="7">
    <mergeCell ref="I6:I8"/>
    <mergeCell ref="B27:H27"/>
    <mergeCell ref="B6:B8"/>
    <mergeCell ref="E6:E8"/>
    <mergeCell ref="F6:F8"/>
    <mergeCell ref="G6:G8"/>
    <mergeCell ref="H6:H8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M74"/>
  <sheetViews>
    <sheetView topLeftCell="A24" workbookViewId="0">
      <selection activeCell="A9" sqref="A9:A53"/>
    </sheetView>
  </sheetViews>
  <sheetFormatPr baseColWidth="10" defaultColWidth="9.1640625" defaultRowHeight="15" x14ac:dyDescent="0.2"/>
  <cols>
    <col min="1" max="1" width="4.6640625" style="18" bestFit="1" customWidth="1"/>
    <col min="2" max="2" width="32" style="18" customWidth="1"/>
    <col min="3" max="16384" width="9.1640625" style="18"/>
  </cols>
  <sheetData>
    <row r="1" spans="1:13" ht="16" x14ac:dyDescent="0.2">
      <c r="E1" s="24" t="s">
        <v>141</v>
      </c>
    </row>
    <row r="2" spans="1:13" x14ac:dyDescent="0.2">
      <c r="B2" s="25"/>
      <c r="C2" s="25"/>
      <c r="D2" s="25"/>
      <c r="E2" s="26" t="s">
        <v>206</v>
      </c>
      <c r="F2" s="25"/>
      <c r="G2" s="25"/>
      <c r="I2" s="18" t="s">
        <v>203</v>
      </c>
    </row>
    <row r="3" spans="1:13" x14ac:dyDescent="0.2">
      <c r="B3" s="27" t="s">
        <v>142</v>
      </c>
      <c r="C3" s="25"/>
      <c r="D3" s="25"/>
      <c r="E3" s="26"/>
      <c r="F3" s="25"/>
      <c r="G3" s="25"/>
    </row>
    <row r="4" spans="1:13" x14ac:dyDescent="0.2">
      <c r="B4" s="27"/>
      <c r="C4" s="25"/>
      <c r="D4" s="25"/>
      <c r="E4" s="26"/>
      <c r="F4" s="25"/>
      <c r="G4" s="25"/>
    </row>
    <row r="5" spans="1:13" ht="16" thickBot="1" x14ac:dyDescent="0.25"/>
    <row r="6" spans="1:13" ht="29.25" customHeight="1" x14ac:dyDescent="0.2">
      <c r="A6" s="1"/>
      <c r="B6" s="47" t="s">
        <v>2</v>
      </c>
      <c r="C6" s="4"/>
      <c r="D6" s="4"/>
      <c r="E6" s="4"/>
      <c r="F6" s="52" t="s">
        <v>5</v>
      </c>
      <c r="G6" s="47" t="s">
        <v>6</v>
      </c>
      <c r="H6" s="47" t="s">
        <v>7</v>
      </c>
      <c r="I6" s="52" t="s">
        <v>202</v>
      </c>
      <c r="J6" s="47" t="s">
        <v>8</v>
      </c>
    </row>
    <row r="7" spans="1:13" ht="32" x14ac:dyDescent="0.2">
      <c r="A7" s="2" t="s">
        <v>0</v>
      </c>
      <c r="B7" s="48"/>
      <c r="C7" s="5" t="s">
        <v>3</v>
      </c>
      <c r="D7" s="5" t="s">
        <v>204</v>
      </c>
      <c r="E7" s="5" t="s">
        <v>4</v>
      </c>
      <c r="F7" s="53"/>
      <c r="G7" s="48"/>
      <c r="H7" s="48"/>
      <c r="I7" s="53"/>
      <c r="J7" s="48"/>
    </row>
    <row r="8" spans="1:13" ht="17" thickBot="1" x14ac:dyDescent="0.25">
      <c r="A8" s="3" t="s">
        <v>1</v>
      </c>
      <c r="B8" s="49"/>
      <c r="C8" s="6"/>
      <c r="D8" s="6"/>
      <c r="E8" s="7"/>
      <c r="F8" s="54"/>
      <c r="G8" s="49"/>
      <c r="H8" s="49"/>
      <c r="I8" s="54"/>
      <c r="J8" s="49"/>
    </row>
    <row r="9" spans="1:13" ht="15.75" customHeight="1" thickBot="1" x14ac:dyDescent="0.25">
      <c r="A9" s="8">
        <v>1</v>
      </c>
      <c r="B9" s="31" t="s">
        <v>55</v>
      </c>
      <c r="C9" s="9"/>
      <c r="D9" s="9"/>
      <c r="E9" s="10" t="s">
        <v>10</v>
      </c>
      <c r="F9" s="9">
        <v>10</v>
      </c>
      <c r="G9" s="9"/>
      <c r="H9" s="9"/>
      <c r="I9" s="9"/>
      <c r="J9" s="10">
        <f t="shared" ref="J9:J53" si="0">H9*F9</f>
        <v>0</v>
      </c>
      <c r="M9" s="20"/>
    </row>
    <row r="10" spans="1:13" ht="15.75" customHeight="1" thickBot="1" x14ac:dyDescent="0.25">
      <c r="A10" s="8">
        <v>2</v>
      </c>
      <c r="B10" s="31" t="s">
        <v>198</v>
      </c>
      <c r="C10" s="10"/>
      <c r="D10" s="10"/>
      <c r="E10" s="10" t="s">
        <v>10</v>
      </c>
      <c r="F10" s="9">
        <v>30</v>
      </c>
      <c r="G10" s="9"/>
      <c r="H10" s="9"/>
      <c r="I10" s="10"/>
      <c r="J10" s="10">
        <f t="shared" si="0"/>
        <v>0</v>
      </c>
    </row>
    <row r="11" spans="1:13" ht="15.75" customHeight="1" thickBot="1" x14ac:dyDescent="0.25">
      <c r="A11" s="8">
        <v>3</v>
      </c>
      <c r="B11" s="31" t="s">
        <v>201</v>
      </c>
      <c r="C11" s="9"/>
      <c r="D11" s="9"/>
      <c r="E11" s="10" t="s">
        <v>18</v>
      </c>
      <c r="F11" s="9">
        <v>30</v>
      </c>
      <c r="G11" s="9"/>
      <c r="H11" s="22"/>
      <c r="I11" s="22"/>
      <c r="J11" s="10">
        <f t="shared" si="0"/>
        <v>0</v>
      </c>
    </row>
    <row r="12" spans="1:13" ht="15.75" customHeight="1" thickBot="1" x14ac:dyDescent="0.25">
      <c r="A12" s="8">
        <v>4</v>
      </c>
      <c r="B12" s="41" t="s">
        <v>199</v>
      </c>
      <c r="C12" s="9"/>
      <c r="D12" s="9"/>
      <c r="E12" s="10" t="s">
        <v>10</v>
      </c>
      <c r="F12" s="9">
        <v>50</v>
      </c>
      <c r="G12" s="9"/>
      <c r="H12" s="9"/>
      <c r="I12" s="9"/>
      <c r="J12" s="10">
        <f t="shared" si="0"/>
        <v>0</v>
      </c>
    </row>
    <row r="13" spans="1:13" ht="15.75" customHeight="1" thickBot="1" x14ac:dyDescent="0.25">
      <c r="A13" s="8">
        <v>5</v>
      </c>
      <c r="B13" s="31" t="s">
        <v>197</v>
      </c>
      <c r="C13" s="9"/>
      <c r="D13" s="9"/>
      <c r="E13" s="10" t="s">
        <v>18</v>
      </c>
      <c r="F13" s="9">
        <v>30</v>
      </c>
      <c r="G13" s="9"/>
      <c r="H13" s="9"/>
      <c r="I13" s="9"/>
      <c r="J13" s="10">
        <f t="shared" si="0"/>
        <v>0</v>
      </c>
    </row>
    <row r="14" spans="1:13" ht="15.75" customHeight="1" thickBot="1" x14ac:dyDescent="0.25">
      <c r="A14" s="8">
        <v>6</v>
      </c>
      <c r="B14" s="31" t="s">
        <v>51</v>
      </c>
      <c r="C14" s="9"/>
      <c r="D14" s="9"/>
      <c r="E14" s="10" t="s">
        <v>10</v>
      </c>
      <c r="F14" s="9">
        <v>40</v>
      </c>
      <c r="G14" s="9"/>
      <c r="H14" s="22"/>
      <c r="I14" s="9"/>
      <c r="J14" s="10">
        <f t="shared" si="0"/>
        <v>0</v>
      </c>
    </row>
    <row r="15" spans="1:13" ht="15.75" customHeight="1" thickBot="1" x14ac:dyDescent="0.25">
      <c r="A15" s="8">
        <v>7</v>
      </c>
      <c r="B15" s="31" t="s">
        <v>70</v>
      </c>
      <c r="C15" s="9"/>
      <c r="D15" s="9"/>
      <c r="E15" s="10" t="s">
        <v>10</v>
      </c>
      <c r="F15" s="9">
        <v>10</v>
      </c>
      <c r="G15" s="9"/>
      <c r="H15" s="22"/>
      <c r="I15" s="9"/>
      <c r="J15" s="10">
        <f t="shared" si="0"/>
        <v>0</v>
      </c>
    </row>
    <row r="16" spans="1:13" ht="15.75" customHeight="1" thickBot="1" x14ac:dyDescent="0.25">
      <c r="A16" s="8">
        <v>8</v>
      </c>
      <c r="B16" s="31" t="s">
        <v>66</v>
      </c>
      <c r="C16" s="9"/>
      <c r="D16" s="9"/>
      <c r="E16" s="10" t="s">
        <v>10</v>
      </c>
      <c r="F16" s="9">
        <v>60</v>
      </c>
      <c r="G16" s="9"/>
      <c r="H16" s="9"/>
      <c r="I16" s="9"/>
      <c r="J16" s="10">
        <f t="shared" si="0"/>
        <v>0</v>
      </c>
    </row>
    <row r="17" spans="1:10" ht="15.75" customHeight="1" thickBot="1" x14ac:dyDescent="0.25">
      <c r="A17" s="8">
        <v>9</v>
      </c>
      <c r="B17" s="31" t="s">
        <v>65</v>
      </c>
      <c r="C17" s="9"/>
      <c r="D17" s="9"/>
      <c r="E17" s="10" t="s">
        <v>10</v>
      </c>
      <c r="F17" s="9">
        <v>15</v>
      </c>
      <c r="G17" s="9"/>
      <c r="H17" s="9"/>
      <c r="I17" s="9"/>
      <c r="J17" s="10">
        <f t="shared" si="0"/>
        <v>0</v>
      </c>
    </row>
    <row r="18" spans="1:10" ht="15.75" customHeight="1" thickBot="1" x14ac:dyDescent="0.25">
      <c r="A18" s="8">
        <v>10</v>
      </c>
      <c r="B18" s="31" t="s">
        <v>54</v>
      </c>
      <c r="C18" s="9"/>
      <c r="D18" s="9"/>
      <c r="E18" s="10" t="s">
        <v>10</v>
      </c>
      <c r="F18" s="9">
        <v>10</v>
      </c>
      <c r="G18" s="9"/>
      <c r="H18" s="22"/>
      <c r="I18" s="9"/>
      <c r="J18" s="10">
        <f t="shared" si="0"/>
        <v>0</v>
      </c>
    </row>
    <row r="19" spans="1:10" ht="15.75" customHeight="1" thickBot="1" x14ac:dyDescent="0.25">
      <c r="A19" s="8">
        <v>11</v>
      </c>
      <c r="B19" s="31" t="s">
        <v>69</v>
      </c>
      <c r="C19" s="9"/>
      <c r="D19" s="9"/>
      <c r="E19" s="10" t="s">
        <v>10</v>
      </c>
      <c r="F19" s="9">
        <v>10</v>
      </c>
      <c r="G19" s="9"/>
      <c r="H19" s="9"/>
      <c r="I19" s="9"/>
      <c r="J19" s="10">
        <f t="shared" si="0"/>
        <v>0</v>
      </c>
    </row>
    <row r="20" spans="1:10" ht="15.75" customHeight="1" thickBot="1" x14ac:dyDescent="0.25">
      <c r="A20" s="8">
        <v>12</v>
      </c>
      <c r="B20" s="31" t="s">
        <v>42</v>
      </c>
      <c r="C20" s="9"/>
      <c r="D20" s="9"/>
      <c r="E20" s="10" t="s">
        <v>10</v>
      </c>
      <c r="F20" s="9">
        <v>5</v>
      </c>
      <c r="G20" s="9"/>
      <c r="H20" s="22"/>
      <c r="I20" s="9"/>
      <c r="J20" s="10">
        <f t="shared" si="0"/>
        <v>0</v>
      </c>
    </row>
    <row r="21" spans="1:10" ht="17" thickBot="1" x14ac:dyDescent="0.25">
      <c r="A21" s="8">
        <v>13</v>
      </c>
      <c r="B21" s="31" t="s">
        <v>48</v>
      </c>
      <c r="C21" s="9"/>
      <c r="D21" s="9"/>
      <c r="E21" s="10" t="s">
        <v>10</v>
      </c>
      <c r="F21" s="9">
        <v>15</v>
      </c>
      <c r="G21" s="9"/>
      <c r="H21" s="9"/>
      <c r="I21" s="9"/>
      <c r="J21" s="10">
        <f t="shared" si="0"/>
        <v>0</v>
      </c>
    </row>
    <row r="22" spans="1:10" ht="17" thickBot="1" x14ac:dyDescent="0.25">
      <c r="A22" s="8">
        <v>14</v>
      </c>
      <c r="B22" s="31" t="s">
        <v>59</v>
      </c>
      <c r="C22" s="9"/>
      <c r="D22" s="9"/>
      <c r="E22" s="10" t="s">
        <v>10</v>
      </c>
      <c r="F22" s="9">
        <v>2</v>
      </c>
      <c r="G22" s="9"/>
      <c r="H22" s="9"/>
      <c r="I22" s="9"/>
      <c r="J22" s="10">
        <f t="shared" si="0"/>
        <v>0</v>
      </c>
    </row>
    <row r="23" spans="1:10" ht="17" thickBot="1" x14ac:dyDescent="0.25">
      <c r="A23" s="8">
        <v>15</v>
      </c>
      <c r="B23" s="31" t="s">
        <v>52</v>
      </c>
      <c r="C23" s="9"/>
      <c r="D23" s="9"/>
      <c r="E23" s="10" t="s">
        <v>9</v>
      </c>
      <c r="F23" s="9">
        <v>10</v>
      </c>
      <c r="G23" s="9"/>
      <c r="H23" s="22"/>
      <c r="I23" s="9"/>
      <c r="J23" s="10">
        <f t="shared" si="0"/>
        <v>0</v>
      </c>
    </row>
    <row r="24" spans="1:10" ht="17" thickBot="1" x14ac:dyDescent="0.25">
      <c r="A24" s="8">
        <v>16</v>
      </c>
      <c r="B24" s="31" t="s">
        <v>53</v>
      </c>
      <c r="C24" s="9"/>
      <c r="D24" s="9"/>
      <c r="E24" s="10" t="s">
        <v>10</v>
      </c>
      <c r="F24" s="9">
        <v>10</v>
      </c>
      <c r="G24" s="9"/>
      <c r="H24" s="22"/>
      <c r="I24" s="9"/>
      <c r="J24" s="10">
        <f t="shared" si="0"/>
        <v>0</v>
      </c>
    </row>
    <row r="25" spans="1:10" ht="17" thickBot="1" x14ac:dyDescent="0.25">
      <c r="A25" s="8">
        <v>17</v>
      </c>
      <c r="B25" s="31" t="s">
        <v>50</v>
      </c>
      <c r="C25" s="9"/>
      <c r="D25" s="9"/>
      <c r="E25" s="10" t="s">
        <v>10</v>
      </c>
      <c r="F25" s="9">
        <v>30</v>
      </c>
      <c r="G25" s="9"/>
      <c r="H25" s="22"/>
      <c r="I25" s="9"/>
      <c r="J25" s="10">
        <f t="shared" si="0"/>
        <v>0</v>
      </c>
    </row>
    <row r="26" spans="1:10" ht="17" thickBot="1" x14ac:dyDescent="0.25">
      <c r="A26" s="8">
        <v>18</v>
      </c>
      <c r="B26" s="31" t="s">
        <v>39</v>
      </c>
      <c r="C26" s="9"/>
      <c r="D26" s="9"/>
      <c r="E26" s="10" t="s">
        <v>10</v>
      </c>
      <c r="F26" s="9">
        <v>500</v>
      </c>
      <c r="G26" s="9"/>
      <c r="H26" s="22"/>
      <c r="I26" s="9"/>
      <c r="J26" s="10">
        <f t="shared" si="0"/>
        <v>0</v>
      </c>
    </row>
    <row r="27" spans="1:10" ht="17" thickBot="1" x14ac:dyDescent="0.25">
      <c r="A27" s="8">
        <v>19</v>
      </c>
      <c r="B27" s="31" t="s">
        <v>40</v>
      </c>
      <c r="C27" s="9"/>
      <c r="D27" s="9"/>
      <c r="E27" s="10" t="s">
        <v>10</v>
      </c>
      <c r="F27" s="9">
        <v>10</v>
      </c>
      <c r="G27" s="9"/>
      <c r="H27" s="9"/>
      <c r="I27" s="9"/>
      <c r="J27" s="10">
        <f t="shared" si="0"/>
        <v>0</v>
      </c>
    </row>
    <row r="28" spans="1:10" ht="17" thickBot="1" x14ac:dyDescent="0.25">
      <c r="A28" s="8">
        <v>20</v>
      </c>
      <c r="B28" s="31" t="s">
        <v>41</v>
      </c>
      <c r="C28" s="9"/>
      <c r="D28" s="9"/>
      <c r="E28" s="10" t="s">
        <v>10</v>
      </c>
      <c r="F28" s="9">
        <v>40</v>
      </c>
      <c r="G28" s="9"/>
      <c r="H28" s="9"/>
      <c r="I28" s="9"/>
      <c r="J28" s="10">
        <f t="shared" si="0"/>
        <v>0</v>
      </c>
    </row>
    <row r="29" spans="1:10" ht="17" thickBot="1" x14ac:dyDescent="0.25">
      <c r="A29" s="8">
        <v>21</v>
      </c>
      <c r="B29" s="31" t="s">
        <v>64</v>
      </c>
      <c r="C29" s="9"/>
      <c r="D29" s="9"/>
      <c r="E29" s="10" t="s">
        <v>10</v>
      </c>
      <c r="F29" s="9">
        <v>200</v>
      </c>
      <c r="G29" s="9"/>
      <c r="H29" s="9"/>
      <c r="I29" s="9"/>
      <c r="J29" s="10">
        <f t="shared" si="0"/>
        <v>0</v>
      </c>
    </row>
    <row r="30" spans="1:10" ht="17" thickBot="1" x14ac:dyDescent="0.25">
      <c r="A30" s="8">
        <v>22</v>
      </c>
      <c r="B30" s="31" t="s">
        <v>63</v>
      </c>
      <c r="C30" s="9"/>
      <c r="D30" s="9"/>
      <c r="E30" s="10" t="s">
        <v>10</v>
      </c>
      <c r="F30" s="9">
        <v>40</v>
      </c>
      <c r="G30" s="9"/>
      <c r="H30" s="9"/>
      <c r="I30" s="9"/>
      <c r="J30" s="10">
        <f t="shared" si="0"/>
        <v>0</v>
      </c>
    </row>
    <row r="31" spans="1:10" ht="17" thickBot="1" x14ac:dyDescent="0.25">
      <c r="A31" s="8">
        <v>23</v>
      </c>
      <c r="B31" s="31" t="s">
        <v>57</v>
      </c>
      <c r="C31" s="9"/>
      <c r="D31" s="9"/>
      <c r="E31" s="10" t="s">
        <v>10</v>
      </c>
      <c r="F31" s="9">
        <v>150</v>
      </c>
      <c r="G31" s="9"/>
      <c r="H31" s="9"/>
      <c r="I31" s="9"/>
      <c r="J31" s="10">
        <f t="shared" si="0"/>
        <v>0</v>
      </c>
    </row>
    <row r="32" spans="1:10" ht="17" thickBot="1" x14ac:dyDescent="0.25">
      <c r="A32" s="8">
        <v>24</v>
      </c>
      <c r="B32" s="31" t="s">
        <v>67</v>
      </c>
      <c r="C32" s="9"/>
      <c r="D32" s="9"/>
      <c r="E32" s="10" t="s">
        <v>10</v>
      </c>
      <c r="F32" s="9">
        <v>10</v>
      </c>
      <c r="G32" s="9"/>
      <c r="H32" s="9"/>
      <c r="I32" s="9"/>
      <c r="J32" s="10">
        <f t="shared" si="0"/>
        <v>0</v>
      </c>
    </row>
    <row r="33" spans="1:10" ht="17" thickBot="1" x14ac:dyDescent="0.25">
      <c r="A33" s="8">
        <v>25</v>
      </c>
      <c r="B33" s="31" t="s">
        <v>68</v>
      </c>
      <c r="C33" s="9"/>
      <c r="D33" s="9"/>
      <c r="E33" s="10" t="s">
        <v>10</v>
      </c>
      <c r="F33" s="9">
        <v>15</v>
      </c>
      <c r="G33" s="9"/>
      <c r="H33" s="9"/>
      <c r="I33" s="9"/>
      <c r="J33" s="10">
        <f t="shared" si="0"/>
        <v>0</v>
      </c>
    </row>
    <row r="34" spans="1:10" ht="17" thickBot="1" x14ac:dyDescent="0.25">
      <c r="A34" s="8">
        <v>26</v>
      </c>
      <c r="B34" s="22" t="s">
        <v>196</v>
      </c>
      <c r="C34" s="9"/>
      <c r="D34" s="9"/>
      <c r="E34" s="46" t="s">
        <v>18</v>
      </c>
      <c r="F34" s="22">
        <v>10</v>
      </c>
      <c r="G34" s="9"/>
      <c r="H34" s="9"/>
      <c r="I34" s="9"/>
      <c r="J34" s="10">
        <f t="shared" si="0"/>
        <v>0</v>
      </c>
    </row>
    <row r="35" spans="1:10" ht="17" thickBot="1" x14ac:dyDescent="0.25">
      <c r="A35" s="8">
        <v>27</v>
      </c>
      <c r="B35" s="22" t="s">
        <v>24</v>
      </c>
      <c r="C35" s="9"/>
      <c r="D35" s="9"/>
      <c r="E35" s="46" t="s">
        <v>18</v>
      </c>
      <c r="F35" s="22">
        <v>15</v>
      </c>
      <c r="G35" s="9"/>
      <c r="H35" s="9"/>
      <c r="I35" s="9"/>
      <c r="J35" s="10">
        <f t="shared" si="0"/>
        <v>0</v>
      </c>
    </row>
    <row r="36" spans="1:10" ht="17" thickBot="1" x14ac:dyDescent="0.25">
      <c r="A36" s="8">
        <v>28</v>
      </c>
      <c r="B36" s="31" t="s">
        <v>58</v>
      </c>
      <c r="C36" s="9"/>
      <c r="D36" s="9"/>
      <c r="E36" s="10" t="s">
        <v>9</v>
      </c>
      <c r="F36" s="9">
        <v>5</v>
      </c>
      <c r="G36" s="9"/>
      <c r="H36" s="9"/>
      <c r="I36" s="9"/>
      <c r="J36" s="10">
        <f t="shared" si="0"/>
        <v>0</v>
      </c>
    </row>
    <row r="37" spans="1:10" ht="17" thickBot="1" x14ac:dyDescent="0.25">
      <c r="A37" s="8">
        <v>29</v>
      </c>
      <c r="B37" s="42" t="s">
        <v>61</v>
      </c>
      <c r="C37" s="13"/>
      <c r="D37" s="13"/>
      <c r="E37" s="14" t="s">
        <v>10</v>
      </c>
      <c r="F37" s="13">
        <v>50</v>
      </c>
      <c r="G37" s="13"/>
      <c r="H37" s="13"/>
      <c r="I37" s="13"/>
      <c r="J37" s="10">
        <f t="shared" si="0"/>
        <v>0</v>
      </c>
    </row>
    <row r="38" spans="1:10" ht="17" thickBot="1" x14ac:dyDescent="0.25">
      <c r="A38" s="8">
        <v>30</v>
      </c>
      <c r="B38" s="31" t="s">
        <v>62</v>
      </c>
      <c r="C38" s="9"/>
      <c r="D38" s="9"/>
      <c r="E38" s="10" t="s">
        <v>10</v>
      </c>
      <c r="F38" s="9">
        <v>70</v>
      </c>
      <c r="G38" s="9"/>
      <c r="H38" s="9"/>
      <c r="I38" s="9"/>
      <c r="J38" s="10">
        <f t="shared" si="0"/>
        <v>0</v>
      </c>
    </row>
    <row r="39" spans="1:10" s="33" customFormat="1" ht="17" thickBot="1" x14ac:dyDescent="0.25">
      <c r="A39" s="8">
        <v>31</v>
      </c>
      <c r="B39" s="31" t="s">
        <v>170</v>
      </c>
      <c r="C39" s="9"/>
      <c r="D39" s="9"/>
      <c r="E39" s="10" t="s">
        <v>10</v>
      </c>
      <c r="F39" s="9">
        <v>50</v>
      </c>
      <c r="G39" s="9"/>
      <c r="H39" s="9"/>
      <c r="I39" s="9"/>
      <c r="J39" s="10">
        <f t="shared" si="0"/>
        <v>0</v>
      </c>
    </row>
    <row r="40" spans="1:10" s="33" customFormat="1" ht="17" thickBot="1" x14ac:dyDescent="0.25">
      <c r="A40" s="8">
        <v>32</v>
      </c>
      <c r="B40" s="31" t="s">
        <v>56</v>
      </c>
      <c r="C40" s="9"/>
      <c r="D40" s="9"/>
      <c r="E40" s="10" t="s">
        <v>10</v>
      </c>
      <c r="F40" s="9">
        <v>30</v>
      </c>
      <c r="G40" s="9"/>
      <c r="H40" s="9"/>
      <c r="I40" s="9"/>
      <c r="J40" s="10">
        <f t="shared" si="0"/>
        <v>0</v>
      </c>
    </row>
    <row r="41" spans="1:10" s="33" customFormat="1" ht="17" thickBot="1" x14ac:dyDescent="0.25">
      <c r="A41" s="8">
        <v>33</v>
      </c>
      <c r="B41" s="31" t="s">
        <v>38</v>
      </c>
      <c r="C41" s="9"/>
      <c r="D41" s="9"/>
      <c r="E41" s="10" t="s">
        <v>10</v>
      </c>
      <c r="F41" s="9">
        <v>30</v>
      </c>
      <c r="G41" s="9"/>
      <c r="H41" s="9"/>
      <c r="I41" s="9"/>
      <c r="J41" s="10">
        <f t="shared" si="0"/>
        <v>0</v>
      </c>
    </row>
    <row r="42" spans="1:10" s="33" customFormat="1" ht="17" thickBot="1" x14ac:dyDescent="0.25">
      <c r="A42" s="8">
        <v>34</v>
      </c>
      <c r="B42" s="31" t="s">
        <v>37</v>
      </c>
      <c r="C42" s="9"/>
      <c r="D42" s="9"/>
      <c r="E42" s="10" t="s">
        <v>10</v>
      </c>
      <c r="F42" s="9">
        <v>100</v>
      </c>
      <c r="G42" s="9"/>
      <c r="H42" s="22"/>
      <c r="I42" s="9"/>
      <c r="J42" s="10">
        <f t="shared" si="0"/>
        <v>0</v>
      </c>
    </row>
    <row r="43" spans="1:10" ht="17" thickBot="1" x14ac:dyDescent="0.25">
      <c r="A43" s="8">
        <v>35</v>
      </c>
      <c r="B43" s="31" t="s">
        <v>60</v>
      </c>
      <c r="C43" s="9"/>
      <c r="D43" s="9"/>
      <c r="E43" s="10" t="s">
        <v>10</v>
      </c>
      <c r="F43" s="9">
        <v>5</v>
      </c>
      <c r="G43" s="9"/>
      <c r="H43" s="9"/>
      <c r="I43" s="9"/>
      <c r="J43" s="10">
        <f t="shared" si="0"/>
        <v>0</v>
      </c>
    </row>
    <row r="44" spans="1:10" ht="17" thickBot="1" x14ac:dyDescent="0.25">
      <c r="A44" s="8">
        <v>36</v>
      </c>
      <c r="B44" s="31" t="s">
        <v>49</v>
      </c>
      <c r="C44" s="9"/>
      <c r="D44" s="9"/>
      <c r="E44" s="10" t="s">
        <v>10</v>
      </c>
      <c r="F44" s="9">
        <v>10</v>
      </c>
      <c r="G44" s="9"/>
      <c r="H44" s="22"/>
      <c r="I44" s="9"/>
      <c r="J44" s="10">
        <f t="shared" si="0"/>
        <v>0</v>
      </c>
    </row>
    <row r="45" spans="1:10" ht="17" thickBot="1" x14ac:dyDescent="0.25">
      <c r="A45" s="8">
        <v>37</v>
      </c>
      <c r="B45" s="31" t="s">
        <v>46</v>
      </c>
      <c r="C45" s="9"/>
      <c r="D45" s="9"/>
      <c r="E45" s="10" t="s">
        <v>10</v>
      </c>
      <c r="F45" s="9">
        <v>10</v>
      </c>
      <c r="G45" s="9"/>
      <c r="H45" s="9"/>
      <c r="I45" s="9"/>
      <c r="J45" s="10">
        <f t="shared" si="0"/>
        <v>0</v>
      </c>
    </row>
    <row r="46" spans="1:10" ht="17" thickBot="1" x14ac:dyDescent="0.25">
      <c r="A46" s="8">
        <v>38</v>
      </c>
      <c r="B46" s="31" t="s">
        <v>47</v>
      </c>
      <c r="C46" s="9"/>
      <c r="D46" s="9"/>
      <c r="E46" s="10" t="s">
        <v>18</v>
      </c>
      <c r="F46" s="9">
        <v>20</v>
      </c>
      <c r="G46" s="9"/>
      <c r="H46" s="22"/>
      <c r="I46" s="9"/>
      <c r="J46" s="10">
        <f t="shared" si="0"/>
        <v>0</v>
      </c>
    </row>
    <row r="47" spans="1:10" ht="17" thickBot="1" x14ac:dyDescent="0.25">
      <c r="A47" s="8">
        <v>39</v>
      </c>
      <c r="B47" s="31" t="s">
        <v>45</v>
      </c>
      <c r="C47" s="9"/>
      <c r="D47" s="9"/>
      <c r="E47" s="10" t="s">
        <v>10</v>
      </c>
      <c r="F47" s="9">
        <v>30</v>
      </c>
      <c r="G47" s="9"/>
      <c r="H47" s="9"/>
      <c r="I47" s="9"/>
      <c r="J47" s="10">
        <f t="shared" si="0"/>
        <v>0</v>
      </c>
    </row>
    <row r="48" spans="1:10" ht="33" thickBot="1" x14ac:dyDescent="0.25">
      <c r="A48" s="8">
        <v>40</v>
      </c>
      <c r="B48" s="41" t="s">
        <v>200</v>
      </c>
      <c r="C48" s="9"/>
      <c r="D48" s="9"/>
      <c r="E48" s="10" t="s">
        <v>18</v>
      </c>
      <c r="F48" s="9">
        <v>60</v>
      </c>
      <c r="G48" s="9"/>
      <c r="H48" s="22"/>
      <c r="I48" s="22"/>
      <c r="J48" s="10">
        <f t="shared" si="0"/>
        <v>0</v>
      </c>
    </row>
    <row r="49" spans="1:10" ht="17" thickBot="1" x14ac:dyDescent="0.25">
      <c r="A49" s="8">
        <v>41</v>
      </c>
      <c r="B49" s="31" t="s">
        <v>36</v>
      </c>
      <c r="C49" s="9"/>
      <c r="D49" s="9"/>
      <c r="E49" s="10" t="s">
        <v>10</v>
      </c>
      <c r="F49" s="9">
        <v>50</v>
      </c>
      <c r="G49" s="9"/>
      <c r="H49" s="9"/>
      <c r="I49" s="9"/>
      <c r="J49" s="10">
        <f t="shared" si="0"/>
        <v>0</v>
      </c>
    </row>
    <row r="50" spans="1:10" ht="17" thickBot="1" x14ac:dyDescent="0.25">
      <c r="A50" s="8">
        <v>42</v>
      </c>
      <c r="B50" s="31" t="s">
        <v>35</v>
      </c>
      <c r="C50" s="9"/>
      <c r="D50" s="9"/>
      <c r="E50" s="10" t="s">
        <v>10</v>
      </c>
      <c r="F50" s="9">
        <v>30</v>
      </c>
      <c r="G50" s="9"/>
      <c r="H50" s="9"/>
      <c r="I50" s="9"/>
      <c r="J50" s="10">
        <f t="shared" si="0"/>
        <v>0</v>
      </c>
    </row>
    <row r="51" spans="1:10" ht="17" thickBot="1" x14ac:dyDescent="0.25">
      <c r="A51" s="8">
        <v>43</v>
      </c>
      <c r="B51" s="31" t="s">
        <v>161</v>
      </c>
      <c r="C51" s="9"/>
      <c r="D51" s="9"/>
      <c r="E51" s="10" t="s">
        <v>18</v>
      </c>
      <c r="F51" s="9">
        <v>10</v>
      </c>
      <c r="G51" s="9"/>
      <c r="H51" s="9"/>
      <c r="I51" s="9"/>
      <c r="J51" s="10">
        <f t="shared" si="0"/>
        <v>0</v>
      </c>
    </row>
    <row r="52" spans="1:10" ht="17" thickBot="1" x14ac:dyDescent="0.25">
      <c r="A52" s="8">
        <v>44</v>
      </c>
      <c r="B52" s="31" t="s">
        <v>44</v>
      </c>
      <c r="C52" s="9"/>
      <c r="D52" s="9"/>
      <c r="E52" s="10" t="s">
        <v>10</v>
      </c>
      <c r="F52" s="9">
        <v>200</v>
      </c>
      <c r="G52" s="9"/>
      <c r="H52" s="22"/>
      <c r="I52" s="9"/>
      <c r="J52" s="10">
        <f t="shared" si="0"/>
        <v>0</v>
      </c>
    </row>
    <row r="53" spans="1:10" ht="17" thickBot="1" x14ac:dyDescent="0.25">
      <c r="A53" s="8">
        <v>45</v>
      </c>
      <c r="B53" s="31" t="s">
        <v>43</v>
      </c>
      <c r="C53" s="9"/>
      <c r="D53" s="9"/>
      <c r="E53" s="10" t="s">
        <v>10</v>
      </c>
      <c r="F53" s="9">
        <v>30</v>
      </c>
      <c r="G53" s="9"/>
      <c r="H53" s="22"/>
      <c r="I53" s="9"/>
      <c r="J53" s="10">
        <f t="shared" si="0"/>
        <v>0</v>
      </c>
    </row>
    <row r="54" spans="1:10" ht="16" thickBot="1" x14ac:dyDescent="0.25">
      <c r="A54" s="3"/>
      <c r="B54" s="50" t="s">
        <v>11</v>
      </c>
      <c r="C54" s="51"/>
      <c r="D54" s="51"/>
      <c r="E54" s="51"/>
      <c r="F54" s="51"/>
      <c r="G54" s="51"/>
      <c r="H54" s="51"/>
      <c r="I54" s="51"/>
      <c r="J54" s="11">
        <f>SUM(J9:J53)</f>
        <v>0</v>
      </c>
    </row>
    <row r="55" spans="1:10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1"/>
    </row>
    <row r="56" spans="1:10" x14ac:dyDescent="0.2">
      <c r="A56" s="23"/>
      <c r="B56" s="27" t="s">
        <v>147</v>
      </c>
      <c r="C56" s="23"/>
      <c r="D56" s="23"/>
      <c r="E56" s="23"/>
      <c r="F56" s="23"/>
      <c r="G56" s="23"/>
      <c r="H56" s="23"/>
      <c r="I56" s="23"/>
      <c r="J56" s="21"/>
    </row>
    <row r="58" spans="1:10" x14ac:dyDescent="0.2">
      <c r="A58" s="19"/>
      <c r="B58" t="s">
        <v>143</v>
      </c>
      <c r="C58" s="19"/>
      <c r="D58" s="19"/>
      <c r="E58" s="19"/>
      <c r="F58" s="19"/>
      <c r="G58" s="19"/>
      <c r="H58" s="19"/>
      <c r="I58" s="19"/>
      <c r="J58" s="19"/>
    </row>
    <row r="59" spans="1:10" x14ac:dyDescent="0.2">
      <c r="A59" s="19"/>
      <c r="B59" s="19"/>
      <c r="C59" s="19"/>
      <c r="D59" s="19"/>
      <c r="E59" s="19"/>
      <c r="F59" s="19"/>
      <c r="G59" t="s">
        <v>145</v>
      </c>
      <c r="H59" s="19"/>
      <c r="I59" s="19"/>
      <c r="J59" s="19"/>
    </row>
    <row r="60" spans="1:10" x14ac:dyDescent="0.2">
      <c r="A60" s="19"/>
      <c r="B60" t="s">
        <v>144</v>
      </c>
      <c r="C60" s="19"/>
      <c r="D60" s="19"/>
      <c r="E60" s="19"/>
      <c r="F60" s="19"/>
      <c r="G60" s="19"/>
      <c r="H60" s="19"/>
      <c r="I60" s="19"/>
      <c r="J60" s="19"/>
    </row>
    <row r="61" spans="1:10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</row>
    <row r="63" spans="1:10" x14ac:dyDescent="0.2">
      <c r="B63" s="30" t="s">
        <v>158</v>
      </c>
      <c r="C63"/>
      <c r="D63"/>
      <c r="E63"/>
      <c r="F63"/>
      <c r="G63"/>
      <c r="H63"/>
      <c r="I63"/>
      <c r="J63"/>
    </row>
    <row r="64" spans="1:10" x14ac:dyDescent="0.2">
      <c r="B64" s="28" t="s">
        <v>148</v>
      </c>
      <c r="C64"/>
      <c r="D64"/>
      <c r="E64"/>
      <c r="F64"/>
      <c r="G64"/>
      <c r="H64"/>
      <c r="I64"/>
      <c r="J64"/>
    </row>
    <row r="65" spans="2:10" x14ac:dyDescent="0.2">
      <c r="B65" s="29" t="s">
        <v>149</v>
      </c>
      <c r="C65"/>
      <c r="D65"/>
      <c r="E65"/>
      <c r="F65"/>
      <c r="G65"/>
      <c r="H65"/>
      <c r="I65"/>
      <c r="J65"/>
    </row>
    <row r="66" spans="2:10" x14ac:dyDescent="0.2">
      <c r="B66" s="29" t="s">
        <v>150</v>
      </c>
      <c r="C66"/>
      <c r="D66"/>
      <c r="E66"/>
      <c r="F66"/>
      <c r="G66"/>
      <c r="H66"/>
      <c r="I66"/>
      <c r="J66"/>
    </row>
    <row r="67" spans="2:10" x14ac:dyDescent="0.2">
      <c r="B67" s="29" t="s">
        <v>151</v>
      </c>
      <c r="C67"/>
      <c r="D67"/>
      <c r="E67"/>
      <c r="F67"/>
      <c r="G67"/>
      <c r="H67"/>
      <c r="I67"/>
      <c r="J67"/>
    </row>
    <row r="68" spans="2:10" x14ac:dyDescent="0.2">
      <c r="B68" s="29" t="s">
        <v>152</v>
      </c>
      <c r="C68"/>
      <c r="D68"/>
      <c r="E68"/>
      <c r="F68"/>
      <c r="G68"/>
      <c r="H68"/>
      <c r="I68"/>
      <c r="J68"/>
    </row>
    <row r="69" spans="2:10" x14ac:dyDescent="0.2">
      <c r="B69" s="29" t="s">
        <v>153</v>
      </c>
      <c r="C69"/>
      <c r="D69"/>
      <c r="E69"/>
      <c r="F69"/>
      <c r="G69"/>
      <c r="H69"/>
      <c r="I69"/>
      <c r="J69"/>
    </row>
    <row r="70" spans="2:10" x14ac:dyDescent="0.2">
      <c r="B70" s="29" t="s">
        <v>154</v>
      </c>
      <c r="C70"/>
      <c r="D70"/>
      <c r="E70"/>
      <c r="F70"/>
      <c r="G70"/>
      <c r="H70"/>
      <c r="I70"/>
      <c r="J70"/>
    </row>
    <row r="71" spans="2:10" x14ac:dyDescent="0.2">
      <c r="B71" s="29" t="s">
        <v>155</v>
      </c>
      <c r="C71"/>
      <c r="D71"/>
      <c r="E71"/>
      <c r="F71"/>
      <c r="G71"/>
      <c r="H71"/>
      <c r="I71"/>
      <c r="J71"/>
    </row>
    <row r="72" spans="2:10" x14ac:dyDescent="0.2">
      <c r="B72" s="29" t="s">
        <v>156</v>
      </c>
      <c r="C72"/>
      <c r="D72"/>
      <c r="E72"/>
      <c r="F72"/>
      <c r="G72"/>
      <c r="H72"/>
      <c r="I72"/>
      <c r="J72"/>
    </row>
    <row r="73" spans="2:10" x14ac:dyDescent="0.2">
      <c r="B73" s="29" t="s">
        <v>157</v>
      </c>
      <c r="C73"/>
      <c r="D73"/>
      <c r="E73"/>
      <c r="F73"/>
      <c r="G73"/>
      <c r="H73"/>
      <c r="I73"/>
      <c r="J73"/>
    </row>
    <row r="74" spans="2:10" x14ac:dyDescent="0.2">
      <c r="B74" s="29" t="s">
        <v>160</v>
      </c>
    </row>
  </sheetData>
  <sortState xmlns:xlrd2="http://schemas.microsoft.com/office/spreadsheetml/2017/richdata2" ref="B9:J57">
    <sortCondition ref="B9"/>
  </sortState>
  <mergeCells count="7">
    <mergeCell ref="J6:J8"/>
    <mergeCell ref="B54:I54"/>
    <mergeCell ref="B6:B8"/>
    <mergeCell ref="F6:F8"/>
    <mergeCell ref="G6:G8"/>
    <mergeCell ref="H6:H8"/>
    <mergeCell ref="I6:I8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L107"/>
  <sheetViews>
    <sheetView topLeftCell="A58" workbookViewId="0">
      <selection activeCell="A75" sqref="A75:A85"/>
    </sheetView>
  </sheetViews>
  <sheetFormatPr baseColWidth="10" defaultColWidth="9.1640625" defaultRowHeight="15" x14ac:dyDescent="0.2"/>
  <cols>
    <col min="1" max="1" width="4.6640625" style="18" bestFit="1" customWidth="1"/>
    <col min="2" max="2" width="32" style="18" customWidth="1"/>
    <col min="3" max="16384" width="9.1640625" style="18"/>
  </cols>
  <sheetData>
    <row r="1" spans="1:12" ht="16" x14ac:dyDescent="0.2">
      <c r="D1" s="24" t="s">
        <v>141</v>
      </c>
    </row>
    <row r="2" spans="1:12" x14ac:dyDescent="0.2">
      <c r="B2" s="25"/>
      <c r="C2" s="25"/>
      <c r="D2" s="26" t="s">
        <v>207</v>
      </c>
      <c r="E2" s="25"/>
      <c r="F2" s="25"/>
      <c r="H2" s="18" t="s">
        <v>203</v>
      </c>
    </row>
    <row r="3" spans="1:12" x14ac:dyDescent="0.2">
      <c r="B3" s="27" t="s">
        <v>142</v>
      </c>
      <c r="C3" s="25"/>
      <c r="D3" s="26"/>
      <c r="E3" s="25"/>
      <c r="F3" s="25"/>
    </row>
    <row r="4" spans="1:12" x14ac:dyDescent="0.2">
      <c r="B4" s="27"/>
      <c r="C4" s="25"/>
      <c r="D4" s="26"/>
      <c r="E4" s="25"/>
      <c r="F4" s="25"/>
    </row>
    <row r="5" spans="1:12" ht="16" thickBot="1" x14ac:dyDescent="0.25"/>
    <row r="6" spans="1:12" ht="29.25" customHeight="1" x14ac:dyDescent="0.2">
      <c r="A6" s="1"/>
      <c r="B6" s="55" t="s">
        <v>2</v>
      </c>
      <c r="C6" s="37"/>
      <c r="D6" s="37"/>
      <c r="E6" s="58" t="s">
        <v>5</v>
      </c>
      <c r="F6" s="47" t="s">
        <v>6</v>
      </c>
      <c r="G6" s="47" t="s">
        <v>7</v>
      </c>
      <c r="H6" s="52" t="s">
        <v>202</v>
      </c>
      <c r="I6" s="47" t="s">
        <v>8</v>
      </c>
    </row>
    <row r="7" spans="1:12" ht="32" x14ac:dyDescent="0.2">
      <c r="A7" s="2" t="s">
        <v>0</v>
      </c>
      <c r="B7" s="56"/>
      <c r="C7" s="38" t="s">
        <v>3</v>
      </c>
      <c r="D7" s="38" t="s">
        <v>4</v>
      </c>
      <c r="E7" s="59"/>
      <c r="F7" s="48"/>
      <c r="G7" s="48"/>
      <c r="H7" s="53"/>
      <c r="I7" s="48"/>
    </row>
    <row r="8" spans="1:12" ht="17" thickBot="1" x14ac:dyDescent="0.25">
      <c r="A8" s="3" t="s">
        <v>1</v>
      </c>
      <c r="B8" s="57"/>
      <c r="C8" s="39"/>
      <c r="D8" s="40"/>
      <c r="E8" s="60"/>
      <c r="F8" s="49"/>
      <c r="G8" s="49"/>
      <c r="H8" s="54"/>
      <c r="I8" s="49"/>
    </row>
    <row r="9" spans="1:12" ht="15.75" customHeight="1" thickBot="1" x14ac:dyDescent="0.25">
      <c r="A9" s="8">
        <v>1</v>
      </c>
      <c r="B9" s="41" t="s">
        <v>190</v>
      </c>
      <c r="C9" s="35"/>
      <c r="D9" s="36" t="s">
        <v>10</v>
      </c>
      <c r="E9" s="35">
        <v>20</v>
      </c>
      <c r="F9" s="9"/>
      <c r="G9" s="22"/>
      <c r="H9" s="9"/>
      <c r="I9" s="10">
        <f t="shared" ref="I9:I37" si="0">G9*E9</f>
        <v>0</v>
      </c>
      <c r="L9" s="20"/>
    </row>
    <row r="10" spans="1:12" ht="15.75" customHeight="1" thickBot="1" x14ac:dyDescent="0.25">
      <c r="A10" s="8">
        <v>2</v>
      </c>
      <c r="B10" s="41" t="s">
        <v>77</v>
      </c>
      <c r="C10" s="35"/>
      <c r="D10" s="36" t="s">
        <v>18</v>
      </c>
      <c r="E10" s="35">
        <v>5</v>
      </c>
      <c r="F10" s="9"/>
      <c r="G10" s="22"/>
      <c r="H10" s="22"/>
      <c r="I10" s="10">
        <f t="shared" si="0"/>
        <v>0</v>
      </c>
    </row>
    <row r="11" spans="1:12" ht="15.75" customHeight="1" thickBot="1" x14ac:dyDescent="0.25">
      <c r="A11" s="8">
        <v>3</v>
      </c>
      <c r="B11" s="41" t="s">
        <v>78</v>
      </c>
      <c r="C11" s="35"/>
      <c r="D11" s="36" t="s">
        <v>18</v>
      </c>
      <c r="E11" s="35">
        <v>30</v>
      </c>
      <c r="F11" s="9"/>
      <c r="G11" s="22"/>
      <c r="H11" s="9"/>
      <c r="I11" s="10">
        <f t="shared" si="0"/>
        <v>0</v>
      </c>
    </row>
    <row r="12" spans="1:12" ht="15.75" customHeight="1" thickBot="1" x14ac:dyDescent="0.25">
      <c r="A12" s="8">
        <v>4</v>
      </c>
      <c r="B12" s="41" t="s">
        <v>79</v>
      </c>
      <c r="C12" s="35"/>
      <c r="D12" s="36" t="s">
        <v>18</v>
      </c>
      <c r="E12" s="35">
        <v>40</v>
      </c>
      <c r="F12" s="9"/>
      <c r="G12" s="9"/>
      <c r="H12" s="9"/>
      <c r="I12" s="10">
        <f t="shared" si="0"/>
        <v>0</v>
      </c>
    </row>
    <row r="13" spans="1:12" ht="15.75" customHeight="1" thickBot="1" x14ac:dyDescent="0.25">
      <c r="A13" s="8">
        <v>5</v>
      </c>
      <c r="B13" s="41" t="s">
        <v>71</v>
      </c>
      <c r="C13" s="35"/>
      <c r="D13" s="36" t="s">
        <v>18</v>
      </c>
      <c r="E13" s="35">
        <v>40</v>
      </c>
      <c r="F13" s="9"/>
      <c r="G13" s="9"/>
      <c r="H13" s="9"/>
      <c r="I13" s="10">
        <f t="shared" si="0"/>
        <v>0</v>
      </c>
    </row>
    <row r="14" spans="1:12" ht="15.75" customHeight="1" thickBot="1" x14ac:dyDescent="0.25">
      <c r="A14" s="8">
        <v>6</v>
      </c>
      <c r="B14" s="41" t="s">
        <v>74</v>
      </c>
      <c r="C14" s="36"/>
      <c r="D14" s="36" t="s">
        <v>18</v>
      </c>
      <c r="E14" s="35">
        <v>100</v>
      </c>
      <c r="F14" s="9"/>
      <c r="G14" s="9"/>
      <c r="H14" s="10"/>
      <c r="I14" s="10">
        <f t="shared" si="0"/>
        <v>0</v>
      </c>
    </row>
    <row r="15" spans="1:12" ht="15.75" customHeight="1" thickBot="1" x14ac:dyDescent="0.25">
      <c r="A15" s="8">
        <v>7</v>
      </c>
      <c r="B15" s="41" t="s">
        <v>75</v>
      </c>
      <c r="C15" s="35"/>
      <c r="D15" s="36" t="s">
        <v>18</v>
      </c>
      <c r="E15" s="35">
        <v>20</v>
      </c>
      <c r="F15" s="9"/>
      <c r="G15" s="9"/>
      <c r="H15" s="9"/>
      <c r="I15" s="10">
        <f t="shared" si="0"/>
        <v>0</v>
      </c>
    </row>
    <row r="16" spans="1:12" ht="15.75" customHeight="1" thickBot="1" x14ac:dyDescent="0.25">
      <c r="A16" s="8">
        <v>9</v>
      </c>
      <c r="B16" s="41" t="s">
        <v>72</v>
      </c>
      <c r="C16" s="35"/>
      <c r="D16" s="36" t="s">
        <v>18</v>
      </c>
      <c r="E16" s="35">
        <v>100</v>
      </c>
      <c r="F16" s="9"/>
      <c r="G16" s="9"/>
      <c r="H16" s="9"/>
      <c r="I16" s="10">
        <f t="shared" si="0"/>
        <v>0</v>
      </c>
    </row>
    <row r="17" spans="1:9" ht="15.75" customHeight="1" thickBot="1" x14ac:dyDescent="0.25">
      <c r="A17" s="8">
        <v>11</v>
      </c>
      <c r="B17" s="41" t="s">
        <v>191</v>
      </c>
      <c r="C17" s="35"/>
      <c r="D17" s="36" t="s">
        <v>18</v>
      </c>
      <c r="E17" s="35">
        <v>1500</v>
      </c>
      <c r="F17" s="9"/>
      <c r="G17" s="22"/>
      <c r="H17" s="9"/>
      <c r="I17" s="10">
        <f t="shared" si="0"/>
        <v>0</v>
      </c>
    </row>
    <row r="18" spans="1:9" ht="15.75" customHeight="1" thickBot="1" x14ac:dyDescent="0.25">
      <c r="A18" s="8">
        <v>12</v>
      </c>
      <c r="B18" s="41" t="s">
        <v>81</v>
      </c>
      <c r="C18" s="35"/>
      <c r="D18" s="36" t="s">
        <v>18</v>
      </c>
      <c r="E18" s="35">
        <v>20</v>
      </c>
      <c r="F18" s="9"/>
      <c r="G18" s="9"/>
      <c r="H18" s="9"/>
      <c r="I18" s="10">
        <f t="shared" si="0"/>
        <v>0</v>
      </c>
    </row>
    <row r="19" spans="1:9" ht="15.75" customHeight="1" thickBot="1" x14ac:dyDescent="0.25">
      <c r="A19" s="8">
        <v>13</v>
      </c>
      <c r="B19" s="41" t="s">
        <v>80</v>
      </c>
      <c r="C19" s="35"/>
      <c r="D19" s="36" t="s">
        <v>18</v>
      </c>
      <c r="E19" s="35">
        <v>20</v>
      </c>
      <c r="F19" s="9"/>
      <c r="G19" s="9"/>
      <c r="H19" s="9"/>
      <c r="I19" s="10">
        <f t="shared" si="0"/>
        <v>0</v>
      </c>
    </row>
    <row r="20" spans="1:9" ht="15.75" customHeight="1" thickBot="1" x14ac:dyDescent="0.25">
      <c r="A20" s="8">
        <v>14</v>
      </c>
      <c r="B20" s="41" t="s">
        <v>83</v>
      </c>
      <c r="C20" s="35"/>
      <c r="D20" s="36" t="s">
        <v>18</v>
      </c>
      <c r="E20" s="35">
        <v>5</v>
      </c>
      <c r="F20" s="9"/>
      <c r="G20" s="9"/>
      <c r="H20" s="9"/>
      <c r="I20" s="10">
        <f t="shared" si="0"/>
        <v>0</v>
      </c>
    </row>
    <row r="21" spans="1:9" ht="15.75" customHeight="1" thickBot="1" x14ac:dyDescent="0.25">
      <c r="A21" s="8">
        <v>15</v>
      </c>
      <c r="B21" s="41" t="s">
        <v>82</v>
      </c>
      <c r="C21" s="35"/>
      <c r="D21" s="36" t="s">
        <v>18</v>
      </c>
      <c r="E21" s="35">
        <v>20</v>
      </c>
      <c r="F21" s="9"/>
      <c r="G21" s="22"/>
      <c r="H21" s="9"/>
      <c r="I21" s="10">
        <f t="shared" si="0"/>
        <v>0</v>
      </c>
    </row>
    <row r="22" spans="1:9" ht="15.75" customHeight="1" thickBot="1" x14ac:dyDescent="0.25">
      <c r="A22" s="8">
        <v>16</v>
      </c>
      <c r="B22" s="41" t="s">
        <v>84</v>
      </c>
      <c r="C22" s="35"/>
      <c r="D22" s="36" t="s">
        <v>18</v>
      </c>
      <c r="E22" s="35">
        <v>20</v>
      </c>
      <c r="F22" s="9"/>
      <c r="G22" s="9"/>
      <c r="H22" s="9"/>
      <c r="I22" s="10">
        <f t="shared" si="0"/>
        <v>0</v>
      </c>
    </row>
    <row r="23" spans="1:9" ht="15.75" customHeight="1" thickBot="1" x14ac:dyDescent="0.25">
      <c r="A23" s="8">
        <v>17</v>
      </c>
      <c r="B23" s="31" t="s">
        <v>137</v>
      </c>
      <c r="C23" s="9"/>
      <c r="D23" s="10" t="s">
        <v>10</v>
      </c>
      <c r="E23" s="9">
        <v>20</v>
      </c>
      <c r="F23" s="9"/>
      <c r="G23" s="22"/>
      <c r="H23" s="9"/>
      <c r="I23" s="10">
        <f t="shared" si="0"/>
        <v>0</v>
      </c>
    </row>
    <row r="24" spans="1:9" ht="15.75" customHeight="1" thickBot="1" x14ac:dyDescent="0.25">
      <c r="A24" s="8">
        <v>18</v>
      </c>
      <c r="B24" s="41" t="s">
        <v>192</v>
      </c>
      <c r="C24" s="35"/>
      <c r="D24" s="36" t="s">
        <v>18</v>
      </c>
      <c r="E24" s="35">
        <v>100</v>
      </c>
      <c r="F24" s="22"/>
      <c r="G24" s="9"/>
      <c r="H24" s="9"/>
      <c r="I24" s="10">
        <f t="shared" si="0"/>
        <v>0</v>
      </c>
    </row>
    <row r="25" spans="1:9" ht="17" thickBot="1" x14ac:dyDescent="0.25">
      <c r="A25" s="8">
        <v>19</v>
      </c>
      <c r="B25" s="41" t="s">
        <v>85</v>
      </c>
      <c r="C25" s="35"/>
      <c r="D25" s="36" t="s">
        <v>18</v>
      </c>
      <c r="E25" s="35">
        <v>5</v>
      </c>
      <c r="F25" s="9"/>
      <c r="G25" s="22"/>
      <c r="H25" s="9"/>
      <c r="I25" s="10">
        <f t="shared" si="0"/>
        <v>0</v>
      </c>
    </row>
    <row r="26" spans="1:9" ht="17" thickBot="1" x14ac:dyDescent="0.25">
      <c r="A26" s="8">
        <v>20</v>
      </c>
      <c r="B26" s="41" t="s">
        <v>86</v>
      </c>
      <c r="C26" s="35"/>
      <c r="D26" s="36" t="s">
        <v>18</v>
      </c>
      <c r="E26" s="35">
        <v>150</v>
      </c>
      <c r="F26" s="9"/>
      <c r="G26" s="22"/>
      <c r="H26" s="9"/>
      <c r="I26" s="10">
        <f t="shared" si="0"/>
        <v>0</v>
      </c>
    </row>
    <row r="27" spans="1:9" ht="17" thickBot="1" x14ac:dyDescent="0.25">
      <c r="A27" s="8">
        <v>21</v>
      </c>
      <c r="B27" s="41" t="s">
        <v>87</v>
      </c>
      <c r="C27" s="35"/>
      <c r="D27" s="36" t="s">
        <v>18</v>
      </c>
      <c r="E27" s="35">
        <v>5</v>
      </c>
      <c r="F27" s="9"/>
      <c r="G27" s="22"/>
      <c r="H27" s="9"/>
      <c r="I27" s="10">
        <f t="shared" si="0"/>
        <v>0</v>
      </c>
    </row>
    <row r="28" spans="1:9" ht="17" thickBot="1" x14ac:dyDescent="0.25">
      <c r="A28" s="8">
        <v>22</v>
      </c>
      <c r="B28" s="41" t="s">
        <v>73</v>
      </c>
      <c r="C28" s="35"/>
      <c r="D28" s="36" t="s">
        <v>18</v>
      </c>
      <c r="E28" s="35">
        <v>5</v>
      </c>
      <c r="F28" s="9"/>
      <c r="G28" s="9"/>
      <c r="H28" s="9"/>
      <c r="I28" s="10">
        <f t="shared" si="0"/>
        <v>0</v>
      </c>
    </row>
    <row r="29" spans="1:9" ht="17" thickBot="1" x14ac:dyDescent="0.25">
      <c r="A29" s="8">
        <v>23</v>
      </c>
      <c r="B29" s="41" t="s">
        <v>76</v>
      </c>
      <c r="C29" s="35"/>
      <c r="D29" s="36" t="s">
        <v>18</v>
      </c>
      <c r="E29" s="35">
        <v>20</v>
      </c>
      <c r="F29" s="9"/>
      <c r="G29" s="9"/>
      <c r="H29" s="9"/>
      <c r="I29" s="10">
        <f t="shared" si="0"/>
        <v>0</v>
      </c>
    </row>
    <row r="30" spans="1:9" ht="17" thickBot="1" x14ac:dyDescent="0.25">
      <c r="A30" s="8">
        <v>24</v>
      </c>
      <c r="B30" s="41" t="s">
        <v>88</v>
      </c>
      <c r="C30" s="35"/>
      <c r="D30" s="36" t="s">
        <v>18</v>
      </c>
      <c r="E30" s="41">
        <v>5</v>
      </c>
      <c r="F30" s="9"/>
      <c r="G30" s="9"/>
      <c r="H30" s="9"/>
      <c r="I30" s="10">
        <f t="shared" si="0"/>
        <v>0</v>
      </c>
    </row>
    <row r="31" spans="1:9" ht="17" thickBot="1" x14ac:dyDescent="0.25">
      <c r="A31" s="8">
        <v>25</v>
      </c>
      <c r="B31" s="41" t="s">
        <v>133</v>
      </c>
      <c r="C31" s="35"/>
      <c r="D31" s="36" t="s">
        <v>18</v>
      </c>
      <c r="E31" s="35">
        <v>2</v>
      </c>
      <c r="F31" s="9"/>
      <c r="G31" s="22"/>
      <c r="H31" s="9"/>
      <c r="I31" s="10">
        <f t="shared" si="0"/>
        <v>0</v>
      </c>
    </row>
    <row r="32" spans="1:9" ht="17" thickBot="1" x14ac:dyDescent="0.25">
      <c r="A32" s="8">
        <v>26</v>
      </c>
      <c r="B32" s="41" t="s">
        <v>89</v>
      </c>
      <c r="C32" s="35"/>
      <c r="D32" s="36" t="s">
        <v>18</v>
      </c>
      <c r="E32" s="35">
        <v>40</v>
      </c>
      <c r="F32" s="9"/>
      <c r="G32" s="9"/>
      <c r="H32" s="9"/>
      <c r="I32" s="10">
        <f t="shared" si="0"/>
        <v>0</v>
      </c>
    </row>
    <row r="33" spans="1:9" ht="17" thickBot="1" x14ac:dyDescent="0.25">
      <c r="A33" s="8">
        <v>27</v>
      </c>
      <c r="B33" s="41" t="s">
        <v>134</v>
      </c>
      <c r="C33" s="35"/>
      <c r="D33" s="36" t="s">
        <v>18</v>
      </c>
      <c r="E33" s="35">
        <v>10</v>
      </c>
      <c r="F33" s="9"/>
      <c r="G33" s="22"/>
      <c r="H33" s="9"/>
      <c r="I33" s="10">
        <f t="shared" si="0"/>
        <v>0</v>
      </c>
    </row>
    <row r="34" spans="1:9" ht="17" thickBot="1" x14ac:dyDescent="0.25">
      <c r="A34" s="8">
        <v>28</v>
      </c>
      <c r="B34" s="41" t="s">
        <v>131</v>
      </c>
      <c r="C34" s="35"/>
      <c r="D34" s="36" t="s">
        <v>18</v>
      </c>
      <c r="E34" s="35">
        <v>1</v>
      </c>
      <c r="F34" s="9"/>
      <c r="G34" s="22"/>
      <c r="H34" s="9"/>
      <c r="I34" s="10">
        <f t="shared" si="0"/>
        <v>0</v>
      </c>
    </row>
    <row r="35" spans="1:9" ht="17" thickBot="1" x14ac:dyDescent="0.25">
      <c r="A35" s="8">
        <v>30</v>
      </c>
      <c r="B35" s="41" t="s">
        <v>91</v>
      </c>
      <c r="C35" s="35"/>
      <c r="D35" s="36" t="s">
        <v>18</v>
      </c>
      <c r="E35" s="35">
        <v>90</v>
      </c>
      <c r="F35" s="9"/>
      <c r="G35" s="9"/>
      <c r="H35" s="9"/>
      <c r="I35" s="10">
        <f t="shared" si="0"/>
        <v>0</v>
      </c>
    </row>
    <row r="36" spans="1:9" ht="17" thickBot="1" x14ac:dyDescent="0.25">
      <c r="A36" s="8">
        <v>31</v>
      </c>
      <c r="B36" s="41" t="s">
        <v>90</v>
      </c>
      <c r="C36" s="35"/>
      <c r="D36" s="36" t="s">
        <v>18</v>
      </c>
      <c r="E36" s="35">
        <v>250</v>
      </c>
      <c r="F36" s="9"/>
      <c r="G36" s="22"/>
      <c r="H36" s="9"/>
      <c r="I36" s="10">
        <f t="shared" si="0"/>
        <v>0</v>
      </c>
    </row>
    <row r="37" spans="1:9" ht="17" thickBot="1" x14ac:dyDescent="0.25">
      <c r="A37" s="8">
        <v>32</v>
      </c>
      <c r="B37" s="41" t="s">
        <v>92</v>
      </c>
      <c r="C37" s="35"/>
      <c r="D37" s="36" t="s">
        <v>18</v>
      </c>
      <c r="E37" s="35">
        <v>100</v>
      </c>
      <c r="F37" s="9"/>
      <c r="G37" s="9"/>
      <c r="H37" s="9"/>
      <c r="I37" s="10">
        <f t="shared" si="0"/>
        <v>0</v>
      </c>
    </row>
    <row r="38" spans="1:9" ht="17" thickBot="1" x14ac:dyDescent="0.25">
      <c r="A38" s="8">
        <v>33</v>
      </c>
      <c r="B38" s="41" t="s">
        <v>93</v>
      </c>
      <c r="C38" s="35"/>
      <c r="D38" s="36" t="s">
        <v>18</v>
      </c>
      <c r="E38" s="35">
        <v>5</v>
      </c>
      <c r="F38" s="9"/>
      <c r="G38" s="9"/>
      <c r="H38" s="9"/>
      <c r="I38" s="10">
        <f t="shared" ref="I38:I69" si="1">G38*E38</f>
        <v>0</v>
      </c>
    </row>
    <row r="39" spans="1:9" ht="17" thickBot="1" x14ac:dyDescent="0.25">
      <c r="A39" s="8">
        <v>34</v>
      </c>
      <c r="B39" s="41" t="s">
        <v>94</v>
      </c>
      <c r="C39" s="35"/>
      <c r="D39" s="36" t="s">
        <v>18</v>
      </c>
      <c r="E39" s="35">
        <v>40</v>
      </c>
      <c r="F39" s="9"/>
      <c r="G39" s="9"/>
      <c r="H39" s="9"/>
      <c r="I39" s="10">
        <f t="shared" si="1"/>
        <v>0</v>
      </c>
    </row>
    <row r="40" spans="1:9" ht="17" thickBot="1" x14ac:dyDescent="0.25">
      <c r="A40" s="8"/>
      <c r="B40" s="41" t="s">
        <v>193</v>
      </c>
      <c r="C40" s="35"/>
      <c r="D40" s="36" t="s">
        <v>18</v>
      </c>
      <c r="E40" s="35">
        <v>50</v>
      </c>
      <c r="F40" s="9"/>
      <c r="G40" s="9"/>
      <c r="H40" s="9"/>
      <c r="I40" s="10">
        <f t="shared" si="1"/>
        <v>0</v>
      </c>
    </row>
    <row r="41" spans="1:9" ht="17" thickBot="1" x14ac:dyDescent="0.25">
      <c r="A41" s="8">
        <v>35</v>
      </c>
      <c r="B41" s="41" t="s">
        <v>95</v>
      </c>
      <c r="C41" s="35"/>
      <c r="D41" s="36" t="s">
        <v>18</v>
      </c>
      <c r="E41" s="35">
        <v>280</v>
      </c>
      <c r="F41" s="9"/>
      <c r="G41" s="22"/>
      <c r="H41" s="9"/>
      <c r="I41" s="10">
        <f t="shared" si="1"/>
        <v>0</v>
      </c>
    </row>
    <row r="42" spans="1:9" ht="17" thickBot="1" x14ac:dyDescent="0.25">
      <c r="A42" s="8">
        <v>36</v>
      </c>
      <c r="B42" s="31" t="s">
        <v>140</v>
      </c>
      <c r="C42" s="9"/>
      <c r="D42" s="10" t="s">
        <v>18</v>
      </c>
      <c r="E42" s="9">
        <v>1</v>
      </c>
      <c r="F42" s="9"/>
      <c r="G42" s="22"/>
      <c r="H42" s="9"/>
      <c r="I42" s="10">
        <f t="shared" si="1"/>
        <v>0</v>
      </c>
    </row>
    <row r="43" spans="1:9" ht="17" thickBot="1" x14ac:dyDescent="0.25">
      <c r="A43" s="8">
        <v>37</v>
      </c>
      <c r="B43" s="41" t="s">
        <v>132</v>
      </c>
      <c r="C43" s="35"/>
      <c r="D43" s="36" t="s">
        <v>18</v>
      </c>
      <c r="E43" s="35">
        <v>5</v>
      </c>
      <c r="F43" s="9"/>
      <c r="G43" s="22"/>
      <c r="H43" s="9"/>
      <c r="I43" s="10">
        <f t="shared" si="1"/>
        <v>0</v>
      </c>
    </row>
    <row r="44" spans="1:9" ht="17" thickBot="1" x14ac:dyDescent="0.25">
      <c r="A44" s="8">
        <v>38</v>
      </c>
      <c r="B44" s="41" t="s">
        <v>96</v>
      </c>
      <c r="C44" s="35"/>
      <c r="D44" s="36" t="s">
        <v>18</v>
      </c>
      <c r="E44" s="35">
        <v>300</v>
      </c>
      <c r="F44" s="9"/>
      <c r="G44" s="22"/>
      <c r="H44" s="9"/>
      <c r="I44" s="10">
        <f t="shared" si="1"/>
        <v>0</v>
      </c>
    </row>
    <row r="45" spans="1:9" ht="17" thickBot="1" x14ac:dyDescent="0.25">
      <c r="A45" s="8">
        <v>39</v>
      </c>
      <c r="B45" s="41" t="s">
        <v>97</v>
      </c>
      <c r="C45" s="35"/>
      <c r="D45" s="36" t="s">
        <v>18</v>
      </c>
      <c r="E45" s="35">
        <v>100</v>
      </c>
      <c r="F45" s="9"/>
      <c r="G45" s="22"/>
      <c r="H45" s="9"/>
      <c r="I45" s="10">
        <f t="shared" si="1"/>
        <v>0</v>
      </c>
    </row>
    <row r="46" spans="1:9" ht="17" thickBot="1" x14ac:dyDescent="0.25">
      <c r="A46" s="8">
        <v>40</v>
      </c>
      <c r="B46" s="41" t="s">
        <v>98</v>
      </c>
      <c r="C46" s="35"/>
      <c r="D46" s="36" t="s">
        <v>18</v>
      </c>
      <c r="E46" s="35">
        <v>3500</v>
      </c>
      <c r="F46" s="9"/>
      <c r="G46" s="22"/>
      <c r="H46" s="9"/>
      <c r="I46" s="10">
        <f t="shared" si="1"/>
        <v>0</v>
      </c>
    </row>
    <row r="47" spans="1:9" ht="17" thickBot="1" x14ac:dyDescent="0.25">
      <c r="A47" s="8">
        <v>41</v>
      </c>
      <c r="B47" s="41" t="s">
        <v>99</v>
      </c>
      <c r="C47" s="35"/>
      <c r="D47" s="36" t="s">
        <v>18</v>
      </c>
      <c r="E47" s="35">
        <v>150</v>
      </c>
      <c r="F47" s="9"/>
      <c r="G47" s="22"/>
      <c r="H47" s="9"/>
      <c r="I47" s="10">
        <f t="shared" si="1"/>
        <v>0</v>
      </c>
    </row>
    <row r="48" spans="1:9" ht="17" thickBot="1" x14ac:dyDescent="0.25">
      <c r="A48" s="8">
        <v>42</v>
      </c>
      <c r="B48" s="41" t="s">
        <v>100</v>
      </c>
      <c r="C48" s="35"/>
      <c r="D48" s="36" t="s">
        <v>18</v>
      </c>
      <c r="E48" s="35">
        <v>100</v>
      </c>
      <c r="F48" s="9"/>
      <c r="G48" s="22"/>
      <c r="H48" s="9"/>
      <c r="I48" s="10">
        <f t="shared" si="1"/>
        <v>0</v>
      </c>
    </row>
    <row r="49" spans="1:9" ht="17" thickBot="1" x14ac:dyDescent="0.25">
      <c r="A49" s="8">
        <v>43</v>
      </c>
      <c r="B49" s="31" t="s">
        <v>136</v>
      </c>
      <c r="C49" s="9"/>
      <c r="D49" s="10" t="s">
        <v>18</v>
      </c>
      <c r="E49" s="9">
        <v>1</v>
      </c>
      <c r="F49" s="9"/>
      <c r="G49" s="22"/>
      <c r="H49" s="9"/>
      <c r="I49" s="10">
        <f t="shared" si="1"/>
        <v>0</v>
      </c>
    </row>
    <row r="50" spans="1:9" ht="17" thickBot="1" x14ac:dyDescent="0.25">
      <c r="A50" s="8">
        <v>44</v>
      </c>
      <c r="B50" s="31" t="s">
        <v>135</v>
      </c>
      <c r="C50" s="9"/>
      <c r="D50" s="10" t="s">
        <v>18</v>
      </c>
      <c r="E50" s="9">
        <v>4</v>
      </c>
      <c r="F50" s="9"/>
      <c r="G50" s="22"/>
      <c r="H50" s="9"/>
      <c r="I50" s="10">
        <f t="shared" si="1"/>
        <v>0</v>
      </c>
    </row>
    <row r="51" spans="1:9" ht="17" thickBot="1" x14ac:dyDescent="0.25">
      <c r="A51" s="8">
        <v>45</v>
      </c>
      <c r="B51" s="41" t="s">
        <v>101</v>
      </c>
      <c r="C51" s="35"/>
      <c r="D51" s="36" t="s">
        <v>18</v>
      </c>
      <c r="E51" s="35">
        <v>10</v>
      </c>
      <c r="F51" s="9"/>
      <c r="G51" s="22"/>
      <c r="H51" s="9"/>
      <c r="I51" s="10">
        <f t="shared" si="1"/>
        <v>0</v>
      </c>
    </row>
    <row r="52" spans="1:9" ht="17" thickBot="1" x14ac:dyDescent="0.25">
      <c r="A52" s="8">
        <v>46</v>
      </c>
      <c r="B52" s="41" t="s">
        <v>102</v>
      </c>
      <c r="C52" s="35"/>
      <c r="D52" s="36" t="s">
        <v>18</v>
      </c>
      <c r="E52" s="35">
        <v>1400</v>
      </c>
      <c r="F52" s="9"/>
      <c r="G52" s="22"/>
      <c r="H52" s="9"/>
      <c r="I52" s="10">
        <f t="shared" si="1"/>
        <v>0</v>
      </c>
    </row>
    <row r="53" spans="1:9" ht="17" thickBot="1" x14ac:dyDescent="0.25">
      <c r="A53" s="8">
        <v>48</v>
      </c>
      <c r="B53" s="41" t="s">
        <v>103</v>
      </c>
      <c r="C53" s="35"/>
      <c r="D53" s="36" t="s">
        <v>18</v>
      </c>
      <c r="E53" s="35">
        <v>50</v>
      </c>
      <c r="F53" s="9"/>
      <c r="G53" s="22"/>
      <c r="H53" s="9"/>
      <c r="I53" s="10">
        <f t="shared" si="1"/>
        <v>0</v>
      </c>
    </row>
    <row r="54" spans="1:9" ht="17" thickBot="1" x14ac:dyDescent="0.25">
      <c r="A54" s="8">
        <v>49</v>
      </c>
      <c r="B54" s="41" t="s">
        <v>104</v>
      </c>
      <c r="C54" s="35"/>
      <c r="D54" s="36" t="s">
        <v>18</v>
      </c>
      <c r="E54" s="35">
        <v>30</v>
      </c>
      <c r="F54" s="9"/>
      <c r="G54" s="22"/>
      <c r="H54" s="9"/>
      <c r="I54" s="10">
        <f t="shared" si="1"/>
        <v>0</v>
      </c>
    </row>
    <row r="55" spans="1:9" ht="17" thickBot="1" x14ac:dyDescent="0.25">
      <c r="A55" s="8">
        <v>50</v>
      </c>
      <c r="B55" s="41" t="s">
        <v>105</v>
      </c>
      <c r="C55" s="35"/>
      <c r="D55" s="36" t="s">
        <v>18</v>
      </c>
      <c r="E55" s="35">
        <v>10</v>
      </c>
      <c r="F55" s="9"/>
      <c r="G55" s="22"/>
      <c r="H55" s="9"/>
      <c r="I55" s="10">
        <f t="shared" si="1"/>
        <v>0</v>
      </c>
    </row>
    <row r="56" spans="1:9" ht="17" thickBot="1" x14ac:dyDescent="0.25">
      <c r="A56" s="8">
        <v>51</v>
      </c>
      <c r="B56" s="41" t="s">
        <v>107</v>
      </c>
      <c r="C56" s="35"/>
      <c r="D56" s="36" t="s">
        <v>18</v>
      </c>
      <c r="E56" s="35">
        <v>5</v>
      </c>
      <c r="F56" s="9"/>
      <c r="G56" s="22"/>
      <c r="H56" s="9"/>
      <c r="I56" s="10">
        <f t="shared" si="1"/>
        <v>0</v>
      </c>
    </row>
    <row r="57" spans="1:9" ht="17" thickBot="1" x14ac:dyDescent="0.25">
      <c r="A57" s="8">
        <v>52</v>
      </c>
      <c r="B57" s="41" t="s">
        <v>108</v>
      </c>
      <c r="C57" s="35"/>
      <c r="D57" s="36" t="s">
        <v>18</v>
      </c>
      <c r="E57" s="35">
        <v>60</v>
      </c>
      <c r="F57" s="9"/>
      <c r="G57" s="22"/>
      <c r="H57" s="9"/>
      <c r="I57" s="10">
        <f t="shared" si="1"/>
        <v>0</v>
      </c>
    </row>
    <row r="58" spans="1:9" ht="17" thickBot="1" x14ac:dyDescent="0.25">
      <c r="A58" s="8">
        <v>53</v>
      </c>
      <c r="B58" s="41" t="s">
        <v>106</v>
      </c>
      <c r="C58" s="35"/>
      <c r="D58" s="36" t="s">
        <v>18</v>
      </c>
      <c r="E58" s="35">
        <v>60</v>
      </c>
      <c r="F58" s="9"/>
      <c r="G58" s="22"/>
      <c r="H58" s="9"/>
      <c r="I58" s="10">
        <f t="shared" si="1"/>
        <v>0</v>
      </c>
    </row>
    <row r="59" spans="1:9" ht="17" thickBot="1" x14ac:dyDescent="0.25">
      <c r="A59" s="8">
        <v>54</v>
      </c>
      <c r="B59" s="41" t="s">
        <v>109</v>
      </c>
      <c r="C59" s="35"/>
      <c r="D59" s="36" t="s">
        <v>18</v>
      </c>
      <c r="E59" s="35">
        <v>60</v>
      </c>
      <c r="F59" s="9"/>
      <c r="G59" s="22"/>
      <c r="H59" s="9"/>
      <c r="I59" s="10">
        <f t="shared" si="1"/>
        <v>0</v>
      </c>
    </row>
    <row r="60" spans="1:9" ht="17" thickBot="1" x14ac:dyDescent="0.25">
      <c r="A60" s="8">
        <v>55</v>
      </c>
      <c r="B60" s="41" t="s">
        <v>110</v>
      </c>
      <c r="C60" s="35"/>
      <c r="D60" s="36" t="s">
        <v>18</v>
      </c>
      <c r="E60" s="35">
        <v>150</v>
      </c>
      <c r="F60" s="9"/>
      <c r="G60" s="22"/>
      <c r="H60" s="9"/>
      <c r="I60" s="10">
        <f t="shared" si="1"/>
        <v>0</v>
      </c>
    </row>
    <row r="61" spans="1:9" ht="17" thickBot="1" x14ac:dyDescent="0.25">
      <c r="A61" s="8">
        <v>56</v>
      </c>
      <c r="B61" s="41" t="s">
        <v>111</v>
      </c>
      <c r="C61" s="35"/>
      <c r="D61" s="36" t="s">
        <v>18</v>
      </c>
      <c r="E61" s="35">
        <v>30</v>
      </c>
      <c r="F61" s="9"/>
      <c r="G61" s="22"/>
      <c r="H61" s="9"/>
      <c r="I61" s="10">
        <f t="shared" si="1"/>
        <v>0</v>
      </c>
    </row>
    <row r="62" spans="1:9" ht="17" thickBot="1" x14ac:dyDescent="0.25">
      <c r="A62" s="8">
        <v>57</v>
      </c>
      <c r="B62" s="41" t="s">
        <v>112</v>
      </c>
      <c r="C62" s="35"/>
      <c r="D62" s="36" t="s">
        <v>18</v>
      </c>
      <c r="E62" s="35">
        <v>60</v>
      </c>
      <c r="F62" s="9"/>
      <c r="G62" s="22"/>
      <c r="H62" s="9"/>
      <c r="I62" s="10">
        <f t="shared" si="1"/>
        <v>0</v>
      </c>
    </row>
    <row r="63" spans="1:9" ht="17" thickBot="1" x14ac:dyDescent="0.25">
      <c r="A63" s="8">
        <v>58</v>
      </c>
      <c r="B63" s="41" t="s">
        <v>113</v>
      </c>
      <c r="C63" s="35"/>
      <c r="D63" s="36" t="s">
        <v>18</v>
      </c>
      <c r="E63" s="35">
        <v>5</v>
      </c>
      <c r="F63" s="9"/>
      <c r="G63" s="22"/>
      <c r="H63" s="9"/>
      <c r="I63" s="10">
        <f t="shared" si="1"/>
        <v>0</v>
      </c>
    </row>
    <row r="64" spans="1:9" ht="17" thickBot="1" x14ac:dyDescent="0.25">
      <c r="A64" s="8">
        <v>59</v>
      </c>
      <c r="B64" s="41" t="s">
        <v>114</v>
      </c>
      <c r="C64" s="35"/>
      <c r="D64" s="36" t="s">
        <v>18</v>
      </c>
      <c r="E64" s="35">
        <v>50</v>
      </c>
      <c r="F64" s="9"/>
      <c r="G64" s="22"/>
      <c r="H64" s="9"/>
      <c r="I64" s="10">
        <f t="shared" si="1"/>
        <v>0</v>
      </c>
    </row>
    <row r="65" spans="1:9" ht="17" thickBot="1" x14ac:dyDescent="0.25">
      <c r="A65" s="8">
        <v>60</v>
      </c>
      <c r="B65" s="41" t="s">
        <v>115</v>
      </c>
      <c r="C65" s="35"/>
      <c r="D65" s="36" t="s">
        <v>18</v>
      </c>
      <c r="E65" s="35">
        <v>15</v>
      </c>
      <c r="F65" s="9"/>
      <c r="G65" s="22"/>
      <c r="H65" s="9"/>
      <c r="I65" s="10">
        <f t="shared" si="1"/>
        <v>0</v>
      </c>
    </row>
    <row r="66" spans="1:9" ht="17" thickBot="1" x14ac:dyDescent="0.25">
      <c r="A66" s="8">
        <v>61</v>
      </c>
      <c r="B66" s="41" t="s">
        <v>116</v>
      </c>
      <c r="C66" s="35"/>
      <c r="D66" s="36" t="s">
        <v>18</v>
      </c>
      <c r="E66" s="35">
        <v>60</v>
      </c>
      <c r="F66" s="9"/>
      <c r="G66" s="22"/>
      <c r="H66" s="9"/>
      <c r="I66" s="10">
        <f t="shared" si="1"/>
        <v>0</v>
      </c>
    </row>
    <row r="67" spans="1:9" ht="17" thickBot="1" x14ac:dyDescent="0.25">
      <c r="A67" s="8">
        <v>62</v>
      </c>
      <c r="B67" s="41" t="s">
        <v>117</v>
      </c>
      <c r="C67" s="35"/>
      <c r="D67" s="36" t="s">
        <v>18</v>
      </c>
      <c r="E67" s="35">
        <v>50</v>
      </c>
      <c r="F67" s="9"/>
      <c r="G67" s="22"/>
      <c r="H67" s="9"/>
      <c r="I67" s="10">
        <f t="shared" si="1"/>
        <v>0</v>
      </c>
    </row>
    <row r="68" spans="1:9" ht="17" thickBot="1" x14ac:dyDescent="0.25">
      <c r="A68" s="8">
        <v>63</v>
      </c>
      <c r="B68" s="41" t="s">
        <v>118</v>
      </c>
      <c r="C68" s="35"/>
      <c r="D68" s="36" t="s">
        <v>18</v>
      </c>
      <c r="E68" s="35">
        <v>50</v>
      </c>
      <c r="F68" s="9"/>
      <c r="G68" s="22"/>
      <c r="H68" s="9"/>
      <c r="I68" s="10">
        <f t="shared" si="1"/>
        <v>0</v>
      </c>
    </row>
    <row r="69" spans="1:9" ht="17" thickBot="1" x14ac:dyDescent="0.25">
      <c r="A69" s="8">
        <v>64</v>
      </c>
      <c r="B69" s="41" t="s">
        <v>119</v>
      </c>
      <c r="C69" s="35"/>
      <c r="D69" s="36" t="s">
        <v>18</v>
      </c>
      <c r="E69" s="35">
        <v>20</v>
      </c>
      <c r="F69" s="9"/>
      <c r="G69" s="22"/>
      <c r="H69" s="9"/>
      <c r="I69" s="10">
        <f t="shared" si="1"/>
        <v>0</v>
      </c>
    </row>
    <row r="70" spans="1:9" ht="17" thickBot="1" x14ac:dyDescent="0.25">
      <c r="A70" s="8">
        <v>65</v>
      </c>
      <c r="B70" s="41" t="s">
        <v>120</v>
      </c>
      <c r="C70" s="35"/>
      <c r="D70" s="36" t="s">
        <v>18</v>
      </c>
      <c r="E70" s="35">
        <v>10</v>
      </c>
      <c r="F70" s="9"/>
      <c r="G70" s="22"/>
      <c r="H70" s="9"/>
      <c r="I70" s="10">
        <f t="shared" ref="I70:I85" si="2">G70*E70</f>
        <v>0</v>
      </c>
    </row>
    <row r="71" spans="1:9" ht="17" thickBot="1" x14ac:dyDescent="0.25">
      <c r="A71" s="8">
        <v>66</v>
      </c>
      <c r="B71" s="41" t="s">
        <v>121</v>
      </c>
      <c r="C71" s="35"/>
      <c r="D71" s="36" t="s">
        <v>18</v>
      </c>
      <c r="E71" s="35">
        <v>5</v>
      </c>
      <c r="F71" s="9"/>
      <c r="G71" s="22"/>
      <c r="H71" s="9"/>
      <c r="I71" s="10">
        <f t="shared" si="2"/>
        <v>0</v>
      </c>
    </row>
    <row r="72" spans="1:9" ht="17" thickBot="1" x14ac:dyDescent="0.25">
      <c r="A72" s="8">
        <v>67</v>
      </c>
      <c r="B72" s="31" t="s">
        <v>138</v>
      </c>
      <c r="C72" s="9"/>
      <c r="D72" s="10" t="s">
        <v>18</v>
      </c>
      <c r="E72" s="9">
        <v>1</v>
      </c>
      <c r="F72" s="9"/>
      <c r="G72" s="22"/>
      <c r="H72" s="9"/>
      <c r="I72" s="10">
        <f t="shared" si="2"/>
        <v>0</v>
      </c>
    </row>
    <row r="73" spans="1:9" ht="17" thickBot="1" x14ac:dyDescent="0.25">
      <c r="A73" s="8">
        <v>68</v>
      </c>
      <c r="B73" s="41" t="s">
        <v>122</v>
      </c>
      <c r="C73" s="35"/>
      <c r="D73" s="36" t="s">
        <v>18</v>
      </c>
      <c r="E73" s="35">
        <v>15</v>
      </c>
      <c r="F73" s="9"/>
      <c r="G73" s="22"/>
      <c r="H73" s="9"/>
      <c r="I73" s="10">
        <f t="shared" si="2"/>
        <v>0</v>
      </c>
    </row>
    <row r="74" spans="1:9" ht="17" thickBot="1" x14ac:dyDescent="0.25">
      <c r="A74" s="8">
        <v>69</v>
      </c>
      <c r="B74" s="41" t="s">
        <v>123</v>
      </c>
      <c r="C74" s="35"/>
      <c r="D74" s="36" t="s">
        <v>18</v>
      </c>
      <c r="E74" s="35">
        <v>5</v>
      </c>
      <c r="F74" s="9"/>
      <c r="G74" s="22"/>
      <c r="H74" s="9"/>
      <c r="I74" s="10">
        <f t="shared" si="2"/>
        <v>0</v>
      </c>
    </row>
    <row r="75" spans="1:9" ht="17" thickBot="1" x14ac:dyDescent="0.25">
      <c r="A75" s="8">
        <v>70</v>
      </c>
      <c r="B75" s="41" t="s">
        <v>124</v>
      </c>
      <c r="C75" s="35"/>
      <c r="D75" s="36" t="s">
        <v>18</v>
      </c>
      <c r="E75" s="35">
        <v>200</v>
      </c>
      <c r="F75" s="9"/>
      <c r="G75" s="22"/>
      <c r="H75" s="9"/>
      <c r="I75" s="10">
        <f t="shared" si="2"/>
        <v>0</v>
      </c>
    </row>
    <row r="76" spans="1:9" ht="17" thickBot="1" x14ac:dyDescent="0.25">
      <c r="A76" s="8">
        <v>71</v>
      </c>
      <c r="B76" s="43" t="s">
        <v>208</v>
      </c>
      <c r="C76" s="35"/>
      <c r="D76" s="44" t="s">
        <v>18</v>
      </c>
      <c r="E76" s="43">
        <v>2180</v>
      </c>
      <c r="F76" s="9"/>
      <c r="G76" s="22"/>
      <c r="H76" s="9"/>
      <c r="I76" s="10">
        <f t="shared" si="2"/>
        <v>0</v>
      </c>
    </row>
    <row r="77" spans="1:9" ht="17" thickBot="1" x14ac:dyDescent="0.25">
      <c r="A77" s="8">
        <v>72</v>
      </c>
      <c r="B77" s="41" t="s">
        <v>125</v>
      </c>
      <c r="C77" s="35"/>
      <c r="D77" s="36" t="s">
        <v>18</v>
      </c>
      <c r="E77" s="35">
        <v>60</v>
      </c>
      <c r="F77" s="9"/>
      <c r="G77" s="22"/>
      <c r="H77" s="9"/>
      <c r="I77" s="10">
        <f t="shared" si="2"/>
        <v>0</v>
      </c>
    </row>
    <row r="78" spans="1:9" ht="17" thickBot="1" x14ac:dyDescent="0.25">
      <c r="A78" s="8">
        <v>73</v>
      </c>
      <c r="B78" s="41" t="s">
        <v>126</v>
      </c>
      <c r="C78" s="35"/>
      <c r="D78" s="36" t="s">
        <v>18</v>
      </c>
      <c r="E78" s="35">
        <v>20</v>
      </c>
      <c r="F78" s="9"/>
      <c r="G78" s="22"/>
      <c r="H78" s="9"/>
      <c r="I78" s="10">
        <f t="shared" si="2"/>
        <v>0</v>
      </c>
    </row>
    <row r="79" spans="1:9" ht="17" thickBot="1" x14ac:dyDescent="0.25">
      <c r="A79" s="8">
        <v>74</v>
      </c>
      <c r="B79" s="41" t="s">
        <v>194</v>
      </c>
      <c r="C79" s="35"/>
      <c r="D79" s="36" t="s">
        <v>18</v>
      </c>
      <c r="E79" s="35">
        <v>10</v>
      </c>
      <c r="F79" s="9"/>
      <c r="G79" s="22"/>
      <c r="H79" s="9"/>
      <c r="I79" s="10">
        <f t="shared" si="2"/>
        <v>0</v>
      </c>
    </row>
    <row r="80" spans="1:9" ht="17" thickBot="1" x14ac:dyDescent="0.25">
      <c r="A80" s="8">
        <v>75</v>
      </c>
      <c r="B80" s="31" t="s">
        <v>139</v>
      </c>
      <c r="C80" s="9"/>
      <c r="D80" s="10" t="s">
        <v>18</v>
      </c>
      <c r="E80" s="9">
        <v>1</v>
      </c>
      <c r="F80" s="9"/>
      <c r="G80" s="22"/>
      <c r="H80" s="9"/>
      <c r="I80" s="10">
        <f t="shared" si="2"/>
        <v>0</v>
      </c>
    </row>
    <row r="81" spans="1:9" ht="17" thickBot="1" x14ac:dyDescent="0.25">
      <c r="A81" s="8">
        <v>76</v>
      </c>
      <c r="B81" s="41" t="s">
        <v>127</v>
      </c>
      <c r="C81" s="35"/>
      <c r="D81" s="36" t="s">
        <v>18</v>
      </c>
      <c r="E81" s="35">
        <v>10</v>
      </c>
      <c r="F81" s="9"/>
      <c r="G81" s="22"/>
      <c r="H81" s="9"/>
      <c r="I81" s="10">
        <f t="shared" si="2"/>
        <v>0</v>
      </c>
    </row>
    <row r="82" spans="1:9" ht="17" thickBot="1" x14ac:dyDescent="0.25">
      <c r="A82" s="8">
        <v>77</v>
      </c>
      <c r="B82" s="41" t="s">
        <v>128</v>
      </c>
      <c r="C82" s="35"/>
      <c r="D82" s="36" t="s">
        <v>18</v>
      </c>
      <c r="E82" s="35">
        <v>150</v>
      </c>
      <c r="F82" s="9"/>
      <c r="G82" s="22"/>
      <c r="H82" s="9"/>
      <c r="I82" s="10">
        <f t="shared" si="2"/>
        <v>0</v>
      </c>
    </row>
    <row r="83" spans="1:9" ht="17" thickBot="1" x14ac:dyDescent="0.25">
      <c r="A83" s="8">
        <v>78</v>
      </c>
      <c r="B83" s="41" t="s">
        <v>129</v>
      </c>
      <c r="C83" s="35"/>
      <c r="D83" s="36" t="s">
        <v>18</v>
      </c>
      <c r="E83" s="35">
        <v>10</v>
      </c>
      <c r="F83" s="9"/>
      <c r="G83" s="22"/>
      <c r="H83" s="9"/>
      <c r="I83" s="10">
        <f t="shared" si="2"/>
        <v>0</v>
      </c>
    </row>
    <row r="84" spans="1:9" ht="17" thickBot="1" x14ac:dyDescent="0.25">
      <c r="A84" s="8">
        <v>79</v>
      </c>
      <c r="B84" s="41" t="s">
        <v>130</v>
      </c>
      <c r="C84" s="35"/>
      <c r="D84" s="36" t="s">
        <v>18</v>
      </c>
      <c r="E84" s="35">
        <v>100</v>
      </c>
      <c r="F84" s="9"/>
      <c r="G84" s="22"/>
      <c r="H84" s="9"/>
      <c r="I84" s="10">
        <f t="shared" si="2"/>
        <v>0</v>
      </c>
    </row>
    <row r="85" spans="1:9" ht="17" thickBot="1" x14ac:dyDescent="0.25">
      <c r="A85" s="8">
        <v>80</v>
      </c>
      <c r="B85" s="41" t="s">
        <v>195</v>
      </c>
      <c r="C85" s="35"/>
      <c r="D85" s="36" t="s">
        <v>18</v>
      </c>
      <c r="E85" s="35">
        <v>30</v>
      </c>
      <c r="F85" s="9"/>
      <c r="G85" s="22"/>
      <c r="H85" s="9"/>
      <c r="I85" s="10">
        <f t="shared" si="2"/>
        <v>0</v>
      </c>
    </row>
    <row r="86" spans="1:9" ht="16" thickBot="1" x14ac:dyDescent="0.25">
      <c r="A86" s="3"/>
      <c r="B86" s="50" t="s">
        <v>11</v>
      </c>
      <c r="C86" s="51"/>
      <c r="D86" s="51"/>
      <c r="E86" s="51"/>
      <c r="F86" s="51"/>
      <c r="G86" s="51"/>
      <c r="H86" s="51"/>
      <c r="I86" s="11">
        <f>SUM(I9:I85)</f>
        <v>0</v>
      </c>
    </row>
    <row r="87" spans="1:9" x14ac:dyDescent="0.2">
      <c r="A87" s="23"/>
      <c r="B87" s="23"/>
      <c r="C87" s="23"/>
      <c r="D87" s="23"/>
      <c r="E87" s="23"/>
      <c r="F87" s="23"/>
      <c r="G87" s="23"/>
      <c r="H87" s="23"/>
      <c r="I87" s="21"/>
    </row>
    <row r="88" spans="1:9" x14ac:dyDescent="0.2">
      <c r="A88" s="23"/>
      <c r="B88" s="27" t="s">
        <v>147</v>
      </c>
      <c r="C88" s="23"/>
      <c r="D88" s="23"/>
      <c r="E88" s="23"/>
      <c r="F88" s="23"/>
      <c r="G88" s="23"/>
      <c r="H88" s="23"/>
      <c r="I88" s="21"/>
    </row>
    <row r="90" spans="1:9" x14ac:dyDescent="0.2">
      <c r="A90" s="19"/>
      <c r="B90" t="s">
        <v>143</v>
      </c>
      <c r="C90" s="19"/>
      <c r="D90" s="19"/>
      <c r="E90" s="19"/>
      <c r="F90" s="19"/>
      <c r="G90" s="19"/>
      <c r="H90" s="19"/>
      <c r="I90" s="19"/>
    </row>
    <row r="91" spans="1:9" x14ac:dyDescent="0.2">
      <c r="A91" s="19"/>
      <c r="B91" s="19"/>
      <c r="C91" s="19"/>
      <c r="D91" s="19"/>
      <c r="E91" s="19"/>
      <c r="F91" t="s">
        <v>145</v>
      </c>
      <c r="G91" s="19"/>
      <c r="H91" s="19"/>
      <c r="I91" s="19"/>
    </row>
    <row r="92" spans="1:9" x14ac:dyDescent="0.2">
      <c r="A92" s="19"/>
      <c r="B92" t="s">
        <v>144</v>
      </c>
      <c r="C92" s="19"/>
      <c r="D92" s="19"/>
      <c r="E92" s="19"/>
      <c r="F92" s="19"/>
      <c r="G92" s="19"/>
      <c r="H92" s="19"/>
      <c r="I92" s="19"/>
    </row>
    <row r="93" spans="1:9" x14ac:dyDescent="0.2">
      <c r="A93" s="19"/>
      <c r="B93" s="19"/>
      <c r="C93" s="19"/>
      <c r="D93" s="19"/>
      <c r="E93" s="19"/>
      <c r="F93" s="19"/>
      <c r="G93" s="19"/>
      <c r="H93" s="19"/>
      <c r="I93" s="19"/>
    </row>
    <row r="96" spans="1:9" x14ac:dyDescent="0.2">
      <c r="B96" s="30" t="s">
        <v>158</v>
      </c>
      <c r="C96"/>
      <c r="D96"/>
      <c r="E96"/>
      <c r="F96"/>
      <c r="G96"/>
      <c r="H96"/>
      <c r="I96"/>
    </row>
    <row r="97" spans="2:9" x14ac:dyDescent="0.2">
      <c r="B97" s="28" t="s">
        <v>148</v>
      </c>
      <c r="C97"/>
      <c r="D97"/>
      <c r="E97"/>
      <c r="F97"/>
      <c r="G97"/>
      <c r="H97"/>
      <c r="I97"/>
    </row>
    <row r="98" spans="2:9" x14ac:dyDescent="0.2">
      <c r="B98" s="29" t="s">
        <v>149</v>
      </c>
      <c r="C98"/>
      <c r="D98"/>
      <c r="E98"/>
      <c r="F98"/>
      <c r="G98"/>
      <c r="H98"/>
      <c r="I98"/>
    </row>
    <row r="99" spans="2:9" x14ac:dyDescent="0.2">
      <c r="B99" s="29" t="s">
        <v>150</v>
      </c>
      <c r="C99"/>
      <c r="D99"/>
      <c r="E99"/>
      <c r="F99"/>
      <c r="G99"/>
      <c r="H99"/>
      <c r="I99"/>
    </row>
    <row r="100" spans="2:9" x14ac:dyDescent="0.2">
      <c r="B100" s="29" t="s">
        <v>151</v>
      </c>
      <c r="C100"/>
      <c r="D100"/>
      <c r="E100"/>
      <c r="F100"/>
      <c r="G100"/>
      <c r="H100"/>
      <c r="I100"/>
    </row>
    <row r="101" spans="2:9" x14ac:dyDescent="0.2">
      <c r="B101" s="29" t="s">
        <v>152</v>
      </c>
      <c r="C101"/>
      <c r="D101"/>
      <c r="E101"/>
      <c r="F101"/>
      <c r="G101"/>
      <c r="H101"/>
      <c r="I101"/>
    </row>
    <row r="102" spans="2:9" x14ac:dyDescent="0.2">
      <c r="B102" s="29" t="s">
        <v>153</v>
      </c>
      <c r="C102"/>
      <c r="D102"/>
      <c r="E102"/>
      <c r="F102"/>
      <c r="G102"/>
      <c r="H102"/>
      <c r="I102"/>
    </row>
    <row r="103" spans="2:9" x14ac:dyDescent="0.2">
      <c r="B103" s="29" t="s">
        <v>154</v>
      </c>
      <c r="C103"/>
      <c r="D103"/>
      <c r="E103"/>
      <c r="F103"/>
      <c r="G103"/>
      <c r="H103"/>
      <c r="I103"/>
    </row>
    <row r="104" spans="2:9" x14ac:dyDescent="0.2">
      <c r="B104" s="29" t="s">
        <v>155</v>
      </c>
      <c r="C104"/>
      <c r="D104"/>
      <c r="E104"/>
      <c r="F104"/>
      <c r="G104"/>
      <c r="H104"/>
      <c r="I104"/>
    </row>
    <row r="105" spans="2:9" x14ac:dyDescent="0.2">
      <c r="B105" s="29" t="s">
        <v>156</v>
      </c>
      <c r="C105"/>
      <c r="D105"/>
      <c r="E105"/>
      <c r="F105"/>
      <c r="G105"/>
      <c r="H105"/>
      <c r="I105"/>
    </row>
    <row r="106" spans="2:9" x14ac:dyDescent="0.2">
      <c r="B106" s="29" t="s">
        <v>159</v>
      </c>
      <c r="C106"/>
      <c r="D106"/>
      <c r="E106"/>
      <c r="F106"/>
      <c r="G106"/>
      <c r="H106"/>
      <c r="I106"/>
    </row>
    <row r="107" spans="2:9" x14ac:dyDescent="0.2">
      <c r="B107" s="29" t="s">
        <v>160</v>
      </c>
    </row>
  </sheetData>
  <sortState xmlns:xlrd2="http://schemas.microsoft.com/office/spreadsheetml/2017/richdata2" ref="B9:I89">
    <sortCondition ref="B9"/>
  </sortState>
  <mergeCells count="7">
    <mergeCell ref="I6:I8"/>
    <mergeCell ref="B86:H86"/>
    <mergeCell ref="B6:B8"/>
    <mergeCell ref="E6:E8"/>
    <mergeCell ref="F6:F8"/>
    <mergeCell ref="G6:G8"/>
    <mergeCell ref="H6:H8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Sklop št. (2)</vt:lpstr>
      <vt:lpstr>Sklop št. (6)</vt:lpstr>
      <vt:lpstr>Sklop št. (10)</vt:lpstr>
      <vt:lpstr>Sklop št. (13)</vt:lpstr>
      <vt:lpstr>Sklop št. (21)</vt:lpstr>
    </vt:vector>
  </TitlesOfParts>
  <Company>SŠGT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</dc:creator>
  <cp:lastModifiedBy>Microsoft Office User</cp:lastModifiedBy>
  <dcterms:created xsi:type="dcterms:W3CDTF">2014-03-18T10:51:13Z</dcterms:created>
  <dcterms:modified xsi:type="dcterms:W3CDTF">2022-04-19T13:11:00Z</dcterms:modified>
</cp:coreProperties>
</file>